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cargas\"/>
    </mc:Choice>
  </mc:AlternateContent>
  <xr:revisionPtr revIDLastSave="0" documentId="8_{F0E10EBA-FC3E-4D01-9224-016F85EA6373}" xr6:coauthVersionLast="47" xr6:coauthVersionMax="47" xr10:uidLastSave="{00000000-0000-0000-0000-000000000000}"/>
  <bookViews>
    <workbookView xWindow="20370" yWindow="-120" windowWidth="19440" windowHeight="11640" tabRatio="734" firstSheet="3" activeTab="3" xr2:uid="{8948F32A-447D-4D08-B348-ECBD83C0E1EC}"/>
  </bookViews>
  <sheets>
    <sheet name="Resultados de Aprendizaje" sheetId="7" r:id="rId1"/>
    <sheet name="Competencias_RA_Tiempo" sheetId="8" r:id="rId2"/>
    <sheet name="Plan de Estudios" sheetId="2" r:id="rId3"/>
    <sheet name="RA a Evaluar" sheetId="9" r:id="rId4"/>
    <sheet name="Plan_Temática_Trim I" sheetId="10" r:id="rId5"/>
    <sheet name="Plan_Temática_Trim II" sheetId="11" r:id="rId6"/>
    <sheet name="Plan_Temática_Trim III" sheetId="12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8" l="1"/>
  <c r="G9" i="8"/>
  <c r="G4" i="8"/>
  <c r="D14" i="8"/>
  <c r="H9" i="8"/>
  <c r="D4" i="8"/>
  <c r="I33" i="8"/>
  <c r="K30" i="8"/>
  <c r="H16" i="2"/>
  <c r="H15" i="2"/>
  <c r="H3" i="11"/>
  <c r="D3" i="11"/>
  <c r="D3" i="10"/>
  <c r="H3" i="10"/>
  <c r="E15" i="2"/>
  <c r="D15" i="2"/>
  <c r="B19" i="2" s="1"/>
  <c r="E14" i="2"/>
  <c r="D14" i="2"/>
  <c r="B18" i="2" s="1"/>
  <c r="E13" i="2"/>
  <c r="D13" i="2"/>
  <c r="B17" i="2" s="1"/>
  <c r="D22" i="12"/>
  <c r="C22" i="12"/>
  <c r="B22" i="12"/>
  <c r="D46" i="12"/>
  <c r="D41" i="12"/>
  <c r="D31" i="12"/>
  <c r="D3" i="12"/>
  <c r="C46" i="12"/>
  <c r="C41" i="12"/>
  <c r="C31" i="12"/>
  <c r="C3" i="12"/>
  <c r="B46" i="12"/>
  <c r="B41" i="12"/>
  <c r="B31" i="12"/>
  <c r="B3" i="12"/>
  <c r="H46" i="12"/>
  <c r="H41" i="12"/>
  <c r="H31" i="12"/>
  <c r="H22" i="12"/>
  <c r="H3" i="12"/>
  <c r="D42" i="11"/>
  <c r="C42" i="11"/>
  <c r="D34" i="11"/>
  <c r="C34" i="11"/>
  <c r="D28" i="11"/>
  <c r="C28" i="11"/>
  <c r="D20" i="11"/>
  <c r="C20" i="11"/>
  <c r="C3" i="11"/>
  <c r="B42" i="11"/>
  <c r="H42" i="11"/>
  <c r="B34" i="11"/>
  <c r="B28" i="11"/>
  <c r="B20" i="11"/>
  <c r="B3" i="11"/>
  <c r="H34" i="11"/>
  <c r="H28" i="11"/>
  <c r="H20" i="11"/>
  <c r="D49" i="10"/>
  <c r="D39" i="10"/>
  <c r="D34" i="10"/>
  <c r="D25" i="10"/>
  <c r="C49" i="10"/>
  <c r="C39" i="10"/>
  <c r="C34" i="10"/>
  <c r="C25" i="10"/>
  <c r="B49" i="10"/>
  <c r="B39" i="10"/>
  <c r="B34" i="10"/>
  <c r="B25" i="10"/>
  <c r="B3" i="10"/>
  <c r="H49" i="10"/>
  <c r="H39" i="10"/>
  <c r="H34" i="10"/>
  <c r="H25" i="10"/>
  <c r="C3" i="10"/>
  <c r="F73" i="8"/>
  <c r="F16" i="8"/>
  <c r="D71" i="8"/>
  <c r="E70" i="8"/>
  <c r="E69" i="8"/>
  <c r="E68" i="8"/>
  <c r="E67" i="8"/>
  <c r="E71" i="8" s="1"/>
  <c r="D65" i="8"/>
  <c r="E64" i="8"/>
  <c r="E63" i="8"/>
  <c r="E62" i="8"/>
  <c r="E61" i="8"/>
  <c r="E65" i="8" s="1"/>
  <c r="D59" i="8"/>
  <c r="E58" i="8"/>
  <c r="E57" i="8"/>
  <c r="E56" i="8"/>
  <c r="E55" i="8"/>
  <c r="E59" i="8" s="1"/>
  <c r="D53" i="8"/>
  <c r="E52" i="8"/>
  <c r="E51" i="8"/>
  <c r="E50" i="8"/>
  <c r="E49" i="8"/>
  <c r="E53" i="8" s="1"/>
  <c r="G47" i="8"/>
  <c r="D47" i="8"/>
  <c r="E45" i="8"/>
  <c r="E46" i="8"/>
  <c r="E44" i="8"/>
  <c r="E43" i="8"/>
  <c r="E47" i="8" s="1"/>
  <c r="E73" i="8" s="1"/>
  <c r="G71" i="8"/>
  <c r="G65" i="8"/>
  <c r="G59" i="8"/>
  <c r="G53" i="8"/>
  <c r="D39" i="8"/>
  <c r="D25" i="8"/>
  <c r="G39" i="8"/>
  <c r="G33" i="8"/>
  <c r="G25" i="8"/>
  <c r="E38" i="8"/>
  <c r="E37" i="8"/>
  <c r="E36" i="8"/>
  <c r="E35" i="8"/>
  <c r="E39" i="8" s="1"/>
  <c r="E31" i="8"/>
  <c r="E32" i="8"/>
  <c r="E30" i="8"/>
  <c r="E29" i="8"/>
  <c r="E28" i="8"/>
  <c r="E27" i="8"/>
  <c r="E33" i="8" s="1"/>
  <c r="E24" i="8"/>
  <c r="E23" i="8"/>
  <c r="E22" i="8"/>
  <c r="E21" i="8"/>
  <c r="E25" i="8" s="1"/>
  <c r="E18" i="8"/>
  <c r="E19" i="8" s="1"/>
  <c r="D19" i="8"/>
  <c r="G19" i="8"/>
  <c r="G41" i="8" s="1"/>
  <c r="E3" i="8"/>
  <c r="E2" i="8"/>
  <c r="E4" i="8" s="1"/>
  <c r="H4" i="8" s="1"/>
  <c r="E12" i="8"/>
  <c r="E13" i="8"/>
  <c r="E11" i="8"/>
  <c r="E7" i="8"/>
  <c r="E41" i="8" s="1"/>
  <c r="E8" i="8"/>
  <c r="E6" i="8"/>
  <c r="E9" i="8"/>
  <c r="E14" i="8"/>
  <c r="D9" i="8"/>
  <c r="G14" i="8"/>
  <c r="G1" i="7"/>
  <c r="F32" i="8" l="1"/>
  <c r="F41" i="8" s="1"/>
  <c r="F76" i="8"/>
  <c r="E16" i="8"/>
  <c r="E76" i="8" s="1"/>
  <c r="G16" i="8"/>
  <c r="G73" i="8"/>
  <c r="G76" i="8" l="1"/>
</calcChain>
</file>

<file path=xl/sharedStrings.xml><?xml version="1.0" encoding="utf-8"?>
<sst xmlns="http://schemas.openxmlformats.org/spreadsheetml/2006/main" count="433" uniqueCount="304">
  <si>
    <t>Código NCL / UC</t>
  </si>
  <si>
    <t>Nombre de Norma de Competencia Laboral / Unidad de competencia</t>
  </si>
  <si>
    <t>Resultados de aprendizaje</t>
  </si>
  <si>
    <t>HORAS</t>
  </si>
  <si>
    <t>APLICAR PRÁCTICAS  DE PROTECCIÓN AMBIENTAL, SEGURIDAD Y SALUD EN EL TRABAJO DE ACUERDO CON LAS POLÍTICAS ORGANIZACIONALES  Y LA NORMATIVIDAD VIGENTE.</t>
  </si>
  <si>
    <t>RAP 1: INTERPRETAR LOS PROBLEMAS  AMBIENTALES Y DE SST TENIENDO EN CUENTA LOS PLANES Y PROGRAMAS ESTABLECIDOS POR LA ORGANIZACIÓN Y EL ENTORNO SOCIAL.</t>
  </si>
  <si>
    <t>BÁSICAS</t>
  </si>
  <si>
    <t>RAP 2: EFECTUAR LAS  ACCIONES  PARA LA PREVENCIÓN Y CONTROL DE LA PROBLEMÁTICA AMBIENTAL Y DE SST, TENIENDO EN CUENTA LOS PROCEDIMIENTOS ESTABLECIDOS POR LA ORGANIZACIÓN.</t>
  </si>
  <si>
    <t>TRANSVERSALES</t>
  </si>
  <si>
    <t>RAP 3: VERIFICAR LAS CONDICIONES AMBIENTALES Y DE SST ACORDE CON LOS LINEAMIENTOS ESTABLECIDOS PARA EL ÁREA DE DESEMPEÑO LABORAL.</t>
  </si>
  <si>
    <t>ESPECÍFICAS</t>
  </si>
  <si>
    <t>RAP 4: REPORTAR LAS CONDICIONES Y ACTOS QUE AFECTEN LA PROTECCIÓN DEL MEDIO AMBIENTE Y LA SST, DE ACUERDO CON LOS LINEAMIENTOS ESTABLECIDOS EN EL CONTEXTO ORGANIZACIONAL Y SOCIAL.</t>
  </si>
  <si>
    <t>DESARROLLAR PROCESOS DE COMUNICACIÓN EFICACES Y EFECTIVOS, TENIENDO EN CUENTA SITUACIONES  DE ORDEN SOCIAL, PERSONAL Y PRODUCTIVO.</t>
  </si>
  <si>
    <t>RA 1: INTERPRETAR EL SENTIDO DE LA COMUNICACIÓN COMO MEDIO DE  EXPRESIÓN SOCIAL, CULTURAL, LABORAL Y ARTÍSTICA.</t>
  </si>
  <si>
    <t>RA 2: DECODIFICAR   MENSAJES   COMUNICATIVOS EN SITUACIONES DE LA VIDA SOCIAL Y LABORAL, TENIENDO EN CUENTA EL CONTEXTO DE LA COMUNICACIÓN.</t>
  </si>
  <si>
    <t>RA 3: VALIDAR LA IMPORTANCIA DE LOS PROCESOS COMUNICATIVOS TENIENDO EN CUENTA CRITERIOS DE LÓGICA Y RACIONALIDAD.</t>
  </si>
  <si>
    <t>RA 4: APLICAR  ACCIONES  DE  MEJORAMIENTO  EN  EL  DESARROLLO  DE  PROCESOS  COMUNICATIVOS SEGÚN REQUERIMIENTOS DEL CONTEXTO.</t>
  </si>
  <si>
    <t>Ejercer derechos fundamentales del trabajo en el marco de la constitución política y los convenios internacionales.</t>
  </si>
  <si>
    <t>01- Reconocer el trabajo como factor de movilidad social y transformación vital con referencia a la fenomenología y a los derechos fundamentales en el trabajo.</t>
  </si>
  <si>
    <t>02- Valorar la importancia de la ciudadanía laboral con base en el estudio de los derechos humanos y fundamentales en el trabajo.</t>
  </si>
  <si>
    <t>03- Practicar los derechos fundamentales en el trabajo de acuerdo con la Constitución Política y los Convenios Internacionales.</t>
  </si>
  <si>
    <t>04- Participar en acciones solidarias teniendo en cuenta el ejercicio de los derechos humanos, de los pueblos y de la naturaleza.</t>
  </si>
  <si>
    <t>Enrique Low Murtra-Interactuar en el contexto productivo y social de acuerdo con principios  éticos para la construcción de una cultura de paz.</t>
  </si>
  <si>
    <t>RAP 1: PROMOVER MI DIGNIDAD Y LA DEL OTRO A PARTIR DE LOS PRINCIPIOS Y VALORES ÉTICOS COMO APORTE EN LA INSTAURACIÓN DE UNA CULTURA DE PAZ.</t>
  </si>
  <si>
    <t>RAP 2: ESTABLECER RELACIONES DE CRECIMIENTO PERSONAL Y COMUNITARIO A PARTIR DEL BIEN COMÚN COMO APORTE PARA EL DESARROLLO SOCIAL.</t>
  </si>
  <si>
    <t>RAP 3: PROMOVER EL USO RACIONAL DE LOS RECURSOS NATURALES A PARTIR DE CRITERIOS DE SOSTENIBILIDAD Y SUSTENTABILIDAD ÉTICA Y NORMATIVA VIGENTE.</t>
  </si>
  <si>
    <t>RAP 4: CONTRIBUIR CON EL FORTALECIMIENTO DE LA CULTURA DE PAZ A PARTIR DE LA DIGNIDAD HUMANA Y LAS ESTRATEGIAS PARA LA TRANSFORMACIÓN DE CONFLICTOS.</t>
  </si>
  <si>
    <t>Fomentar cultura emprendedora según habilidades y competencias personales</t>
  </si>
  <si>
    <t>RAP 1: ESTABLECER CARACTERÍSTICAS Y COMPETENCIAS EMPRENDEDORAS PERSONALES DE ACUERDO CON SUS POTENCIALIDADES, OBJETIVOS Y EL ENTORNO.</t>
  </si>
  <si>
    <t>RAP 2: APROPIAR EL PROCESO DE TOMA DE DECISIONES PERSONALES EN SU COTIDIANIDAD, SEGÚN EL COMPORTAMIENTO EMPRENDEDOR.</t>
  </si>
  <si>
    <t>RAP 3: EMPLEAR CAPACIDAD CREATIVA E INNOVADORA SEGÚN ESTRATEGIA EMPRENDEDORA.</t>
  </si>
  <si>
    <t>RAP 4: RELACIONAR LA IMPORTANCIA DE LA NEGOCIACIÓN CON EL EMPRENDIMIENTO SEGÚN LAS NECESIDADES Y ELEMENTOS DE LA NEGOCIACIÓN.</t>
  </si>
  <si>
    <t>GENERAR HÁBITOS SALUDABLES DE VIDA MEDIANTE LA APLICACIÓN DE PROGRAMAS DE ACTIVIDAD FÍSICA EN LOS CONTEXTOS PRODUCTIVOS Y SOCIALES.</t>
  </si>
  <si>
    <t>RAP 1: DESARROLLAR HABILIDADES PSICOMOTRICES EN EL CONTEXTO PRODUCTIVO Y SOCIAL.</t>
  </si>
  <si>
    <t>RAP 2: PRACTICAR HÁBITOS SALUDABLES MEDIANTE LA APLICACIÓN DE  FUNDAMENTOS DE NUTRICIÓN E HIGIENE.</t>
  </si>
  <si>
    <t>RAP 3: EJECUTAR ACTIVIDADES DE ACONDICIONAMIENTO FÍSICO ORIENTADAS HACIA EL MEJORAMIENTO DE LA CONDICIÓN FÍSICA EN LOS CONTEXTOS PRODUCTIVO Y SOCIAL.</t>
  </si>
  <si>
    <t>RAP 4: IMPLEMENTAR UN PLAN DE ERGONOMÍA Y PAUSAS ACTIVAS SEGÚN LAS CARACTERÍSTICAS DE LA FUNCIÓN PRODUCTIVA.</t>
  </si>
  <si>
    <t>INTERACTUAR EN LENGUA INGLESA DE FORMA ORAL Y ESCRITA DENTRO DE CONTEXTOS SOCIALES Y LABORALES SEGÚN LOS CRITERIOS ESTABLECIDOS POR EL MARCO COMÚN EUROPEO DE REFERENCIA PARA LAS LENGUAS.</t>
  </si>
  <si>
    <t>01 COMPRENDER INFORMACIÓN BÁSICA, ORAL Y ESCRITA, EN INGLÉS ACERCA DE SÍ MISMO, DE LAS PERSONAS Y DE SU CONTEXTO INMEDIATO EN REALIDADES PRESENTES</t>
  </si>
  <si>
    <t>02 DESCRIBIR DE FORMA ORAL Y ESCRITA, EN INGLÉS BÁSICO, PERSONAS, SITUACIONES Y LUGARES DE ACUERDO CON SU CONTEXTO LABORAL Y PERSONAL INMEDIATO</t>
  </si>
  <si>
    <t>03 PARTICIPAR EN INTERCAMBIOS CONVERSACIONALES EN INGLÉS BÁSICO, DE FORMA ORAL Y ESCRITA, EN DIFERENTES SITUACIONES SOCIALES Y LABORALES</t>
  </si>
  <si>
    <t>04 COMUNICARSE CON UN VISITANTE O COLEGA DE UN CONTEXTO LABORAL COTIDIANO, DE FORMA ORAL Y ESCRITA, EN INGLÉS BÁSICO.</t>
  </si>
  <si>
    <t>05 INTERCAMBIAR INFORMACIÓN BÁSICA. EN INGLÉS, SOBRE SUS EXPERIENCIAS PASADAS, EN UN CONTEXTO INMEDIATO.</t>
  </si>
  <si>
    <t>06 PONER EN PRÁCTICA VOCABULARIO BÁSICO Y EXPRESIONES COMUNES DE SU ÁREA OCUPACIONAL, USANDO FRASES SENCILLAS, EN FORMA ORAL Y ESCRITA.</t>
  </si>
  <si>
    <t>Mantener equipos de cómputo según procedimiento técnico</t>
  </si>
  <si>
    <t>RAP 1: PLANIFICAR LOS RECURSOS FÍSICOS, MATERIALES Y HERRAMIENTAS PARA EL MANTENIMIENTO DE EQUIPOS, DISPOSITIVOS Y/O PERIFÉRICOS ACORDES CON EL REQUERIMIENTO DEL CLIENTE.</t>
  </si>
  <si>
    <t>RAP 2: REALIZAR MANTENIMIENTO FÍSICO Y LÓGICO A LOS EQUIPOS, DISPOSITIVOS Y/O PERIFÉRICOS ACORDES CON LOS MANUALES DEL FABRICANTE Y NORMATIVA.</t>
  </si>
  <si>
    <t>RAP 3: VERIFICAR EL FUNCIONAMIENTO DE LOS EQUIPOS, DISPOSITIVOS Y/O PERIFÉRICOS, DE ACUERDO CON EL PROTOCOLO ESTABLECIDO.</t>
  </si>
  <si>
    <t>Reparar equipos de cómputo según procedimiento técnico</t>
  </si>
  <si>
    <t>RAP 1: ALISTAR LOS RECURSOS PARA LA REPARACIÓN DE EQUIPOS DE CÓMPUTO, PERIFÉRICOS, EQUIPOS ACTIVOS DE REDES Y DE LA INFRAESTRUCTURA DE RED, ACORDE CON EL REQUERIMIENTO DEL CLIENTE.</t>
  </si>
  <si>
    <t>RAP 2: REPARAR FÍSICA Y LÓGICAMENTE LOS EQUIPOS DE CÓMPUTO, PERIFÉRICOS, EQUIPOS ACTIVOS DE REDES E INFRAESTRUCTURA DE RED, ACORDE CON LOS MANUALES DEL FABRICANTE Y NORMATIVA.</t>
  </si>
  <si>
    <t>RAP 3: VERIFICAR EL FUNCIONAMIENTO DE LOS EQUIPOS DE CÓMPUTO, PERIFÉRICOS, EQUIPOS ACTIVOS DE REDES E INFRAESTRUCTURA DE RED, DE ACUERDO CON EL PROTOCOLO ESTABLECIDO.</t>
  </si>
  <si>
    <t>Resultado de Aprendizaje de la Inducción.</t>
  </si>
  <si>
    <t>IDENTIFICARLADINÁMICAORGANIZACIONALDELSENAY ELROLDELAFORMACIÓNPROFESIONALINTEGRALDE ACUERDOCONSUPROYECTODEVIDAYELDESARROLLOPROFESIONAL.</t>
  </si>
  <si>
    <t>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</si>
  <si>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</si>
  <si>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t>Tramitar requerimientos del usuario de acuerdo con procedimiento técnico y protocolo de servicio</t>
  </si>
  <si>
    <t>RAP 1: RECEPCIONAR SOLICITUDES DEL CLIENTE DE ACUERDO A PROCEDIMIENTOS Y POLÍTICA ORGANIZACIONAL.</t>
  </si>
  <si>
    <t>RAP 2: PROCESAR SOLICITUDES DE SERVICIOS SEGÚN PROCEDIMIENTOS Y POLÍTICA ORGANIZACIONAL.</t>
  </si>
  <si>
    <t>Utilizar herramientas informáticas de acuerdo con las necesidades de manejo de información</t>
  </si>
  <si>
    <t>RA 1: SELECCIONAR HERRAMIENTAS DE TECNOLOGÍAS DE LA INFORMACIÓN Y LA COMUNICACIÓN (TIC), DE ACUERDO CON LAS NECESIDADES IDENTIFICADAS.</t>
  </si>
  <si>
    <t>RA 2: USAR HERRAMIENTAS TIC, DE ACUERDO CON LOS REQUERIMIENTOS, MANUALES DE FUNCIONAMIENTO, PROCEDIMIENTOS Y ESTÁNDARES.</t>
  </si>
  <si>
    <t>RA 3 : VERIFICAR LOS RESULTADOS OBTENIDOS, DE ACUERDO CON LOS REQUERIMIENTOS.</t>
  </si>
  <si>
    <t>RA 4: IMPLEMENTAR BUENAS PRÁCTICAS DE USO, DE ACUERDO CON LA TECNOLOGÍA EMPLEADA.</t>
  </si>
  <si>
    <t>Código</t>
  </si>
  <si>
    <t>Competencia</t>
  </si>
  <si>
    <t>Resultado de Aprendizaje</t>
  </si>
  <si>
    <t>Horas_RA</t>
  </si>
  <si>
    <t>Hora_Comp</t>
  </si>
  <si>
    <t>Créditos</t>
  </si>
  <si>
    <t>Sesiones</t>
  </si>
  <si>
    <t>Total</t>
  </si>
  <si>
    <t>Total Componente Específico</t>
  </si>
  <si>
    <t>Total Componente Básico</t>
  </si>
  <si>
    <t>Total Componente Transversal</t>
  </si>
  <si>
    <t> </t>
  </si>
  <si>
    <t>Total Etapa Lectiva</t>
  </si>
  <si>
    <t>Total Etapa Práctica</t>
  </si>
  <si>
    <t>PROPUESTA TEMÁTICA MANTENIMIENTO DE EQUIPOS DE CÓMPUTO V2 - Final (2026)</t>
  </si>
  <si>
    <t>Trim I</t>
  </si>
  <si>
    <t>Horas</t>
  </si>
  <si>
    <t>Trim II</t>
  </si>
  <si>
    <t>Trim III</t>
  </si>
  <si>
    <t>Arquitectura y Mantenimiento de Computadores</t>
  </si>
  <si>
    <t>RM1Y2</t>
  </si>
  <si>
    <t>Instalación y Soporte de Sistemas Operativos</t>
  </si>
  <si>
    <t>RM3</t>
  </si>
  <si>
    <t>Reparación de Equipos de Cómputo y Periféricos</t>
  </si>
  <si>
    <t>RR1Y2</t>
  </si>
  <si>
    <t>Herramientas TIC</t>
  </si>
  <si>
    <t>RT1-4</t>
  </si>
  <si>
    <t>Trámite de Requerimientos</t>
  </si>
  <si>
    <t>RT1Y2</t>
  </si>
  <si>
    <t>Mantenimiento de Redes</t>
  </si>
  <si>
    <t>RR3</t>
  </si>
  <si>
    <t>Comunicación</t>
  </si>
  <si>
    <t>RC1-4</t>
  </si>
  <si>
    <t>Cultura de Paz</t>
  </si>
  <si>
    <t>RCP1-4</t>
  </si>
  <si>
    <t>Protección Ambiental y SST</t>
  </si>
  <si>
    <t>RP1-4</t>
  </si>
  <si>
    <t>Hábitos Saludables</t>
  </si>
  <si>
    <t>RH1-4</t>
  </si>
  <si>
    <t>Emprendimiento</t>
  </si>
  <si>
    <t>RE1-4</t>
  </si>
  <si>
    <t>Derechos Fundamentales del Trabajo</t>
  </si>
  <si>
    <t>RD1-4</t>
  </si>
  <si>
    <t>Inglés I</t>
  </si>
  <si>
    <t>RI1Y2</t>
  </si>
  <si>
    <t>Inglés II</t>
  </si>
  <si>
    <t>RI3Y4</t>
  </si>
  <si>
    <t>Inglés III</t>
  </si>
  <si>
    <t>RI5Y6</t>
  </si>
  <si>
    <t>Sesiones por semana</t>
  </si>
  <si>
    <t>Directo</t>
  </si>
  <si>
    <t>Autónomo</t>
  </si>
  <si>
    <t>Requerimientos</t>
  </si>
  <si>
    <t>Mantener</t>
  </si>
  <si>
    <t>Reparar</t>
  </si>
  <si>
    <t>Competencia      Sesiones x semana</t>
  </si>
  <si>
    <t>RA</t>
  </si>
  <si>
    <t>2 Sesiones</t>
  </si>
  <si>
    <t>5 Sesiones</t>
  </si>
  <si>
    <t>4 Sesiones</t>
  </si>
  <si>
    <t>TRIMESTRE I</t>
  </si>
  <si>
    <t>des curr</t>
  </si>
  <si>
    <t>TEMÁTICA</t>
  </si>
  <si>
    <t>COMPETENCIA</t>
  </si>
  <si>
    <t>RESULTADO DE APRENDIZAJE</t>
  </si>
  <si>
    <t>Inducción</t>
  </si>
  <si>
    <t>240201530 - Resultado de Aprendizaje de la Inducción</t>
  </si>
  <si>
    <t>Identificar la dinámica organizacional del SENA y el rol de la formación profesional integral de acuerdo con su proyecto de vida y el desarrollo profesional.</t>
  </si>
  <si>
    <t>220501001 - Mantener equipos de cómputo según procedimiento técnico</t>
  </si>
  <si>
    <t>RAP 1: planificar los recursos físicos, materiales y herramientas para el mantenimiento de equipos, dispositivos y/o periféricos acordes con el requerimiento del cliente.</t>
  </si>
  <si>
    <t>RAP 2: realizar mantenimiento físico y lógico a los equipos, dispositivos y/o periféricos acordes con los manuales del fabricante y normativa.</t>
  </si>
  <si>
    <t>220501046 - Utilizar herramientas informáticas de acuerdo con las necesidades de manejo de información.</t>
  </si>
  <si>
    <t>Ra 1: seleccionar herramientas de tecnologías de la información y la comunicación (TIC), de acuerdo con las necesidades identificadas.</t>
  </si>
  <si>
    <t>Ra 2: usar herramientas TIC, de acuerdo con los requerimientos, manuales de funcionamiento, procedimientos y estándares.</t>
  </si>
  <si>
    <t>Ra 3: verificar los resultados obtenidos, de acuerdo con los requerimientos.</t>
  </si>
  <si>
    <t>Ra 4: implementar buenas prácticas de uso, de acuerdo con la tecnología empleada.</t>
  </si>
  <si>
    <t>240201524 - Desarrollar procesos de comunicación eficaces y efectivos, teniendo en cuenta situaciones de orden social, personal y productivo</t>
  </si>
  <si>
    <t>RA 1: interpretar el sentido de la comunicación como medio de expresión social, cultural, laboral y artística.</t>
  </si>
  <si>
    <t>RA 2: decodificar mensajes comunicativos en situaciones de la vida social y laboral, teniendo en cuenta el contexto de la comunicación.</t>
  </si>
  <si>
    <t xml:space="preserve">RA 3: validar la importancia de los procesos comunicativos teniendo en cuenta criterios de lógica y racionalidad. </t>
  </si>
  <si>
    <t>RA 4: aplicar acciones de mejoramiento en el desarrollo de procesos comunicativos según requerimientos del contexto.</t>
  </si>
  <si>
    <t>230101507 - Generar hábitos saludables de vida mediante la aplicación de programas de actividad física en los contextos productivos y sociales.</t>
  </si>
  <si>
    <t>Rap 1: desarrollar habilidades psicomotrices en el contexto productivo y social.</t>
  </si>
  <si>
    <t>Rap 2: practicar hábitos saludables mediante la aplicación de fundamentos de nutrición e higiene.</t>
  </si>
  <si>
    <t>Rap 3: ejecutar actividades de acondicionamiento físico orientadas hacia el mejoramiento de la condición física en los contextos productivo y social.</t>
  </si>
  <si>
    <t>Rap 4: implementar un plan de ergonomía y pausas activas según las características de la función productiva.</t>
  </si>
  <si>
    <t>240202501 - Interactuar en lengua inglesa de forma oral y escrita dentro de contextos sociales y laborales según los criterios establecidos por el marco común europeo de referencia para las lenguas.</t>
  </si>
  <si>
    <t>01 Comprender información básica, oral y escrita, en inglés acerca de sí mismo, de las personas y de su contexto inmediato en realidades presentes.</t>
  </si>
  <si>
    <t>02 Describir de forma oral y escrita, en inglés básico, personas, situaciones y lugares de acuerdo con su contexto laboral y personal inmediato.</t>
  </si>
  <si>
    <t>TRIMESTRE II</t>
  </si>
  <si>
    <t>RAP 3: verificar el funcionamiento de los equipos, dispositivos y/o periféricos, de acuerdo con el protocolo establecido.</t>
  </si>
  <si>
    <t>260102029 - Tramitar requerimientos del usuario de acuerdo con procedimiento técnico y protocolo de servicio.</t>
  </si>
  <si>
    <t>RAP 1: recepcionar solicitudes del cliente de acuerdo a procedimientos y política organizacional.</t>
  </si>
  <si>
    <t>RAP 2: procesar solicitudes de servicios según procedimientos y política organizacional.</t>
  </si>
  <si>
    <t>240201526 - Enrique Low Murtra-Interactuar en el contexto productivo y social de acuerdo con principios éticos para la construcción de una cultura de paz.</t>
  </si>
  <si>
    <t>RAP 1: promover mi dignidad y la del otro a partir de los principios y valores éticos como aporte en la instauración de una cultura de paz.</t>
  </si>
  <si>
    <t>RAP 2: establecer relaciones de crecimiento personal y comunitario a partir del bien común como aporte para el desarrollo social.</t>
  </si>
  <si>
    <t>RAP 3: promover el uso racional de los recursos naturales a partir de criterios de sostenibilidad y sustentabilidad ética y normativa vigente.</t>
  </si>
  <si>
    <t>RAP 4: contribuir con el fortalecimiento de la cultura de paz a partir de la dignidad humana y las estrategias para la transformación de conflictos.</t>
  </si>
  <si>
    <t>240201533 - Fomentar cultura emprendedora según habilidades y competencias personales</t>
  </si>
  <si>
    <t>RAP 1: establecer características y competencias emprendedoras personales de acuerdo con sus potencialidades, objetivos y el entorno.</t>
  </si>
  <si>
    <t>RAP 2: apropiar el proceso de toma de decisiones personales en su cotidianidad, según el comportamiento emprendedor.</t>
  </si>
  <si>
    <t>RAP 3: emplear capacidad creativa e innovadora según estrategia emprendedora.</t>
  </si>
  <si>
    <t>RAP 4: relacionar la importancia de la negociación con el emprendimiento según las necesidades y elementos de la negociación.</t>
  </si>
  <si>
    <t>03 Participar en intercambios conversacionales en inglés básico, de forma oral y escrita, en diferentes situaciones sociales y laborales</t>
  </si>
  <si>
    <t>04 Comunicarse con un visitante o colega de un contexto laboral cotidiano, de forma oral y escrita, en inglés básico.</t>
  </si>
  <si>
    <t>TRIMESTRE III</t>
  </si>
  <si>
    <t>220501002 - Reparar equipos de cómputo según procedimiento técnico.</t>
  </si>
  <si>
    <t>RAP 1: alistar los recursos para la reparación de equipos de cómputo, periféricos, equipos activos de redes y de la infraestructura de red, acorde con el requerimiento del cliente.</t>
  </si>
  <si>
    <t>RAP 3: verificar el funcionamiento de los equipos de cómputo, periféricos, equipos activos de redes e infraestructura de red, de acuerdo con el protocolo establecido.</t>
  </si>
  <si>
    <t>220601501 - Aplicar prácticas de protección ambiental, seguridad y salud en el trabajo de acuerdo con las políticas organizacionales y la normatividad vigente.</t>
  </si>
  <si>
    <t>Rap 1: interpretar los problemas ambientales y de SST teniendo en cuenta los planes y programas establecidos por la organización y el entorno social.</t>
  </si>
  <si>
    <t>Rap 2: efectuar las acciones para la prevención y control de la problemática ambiental y de SST, teniendo en cuenta los procedimientos establecidos por la organización.</t>
  </si>
  <si>
    <t>Rap 3: verificar las condiciones ambientales y de SST acorde con los lineamientos establecidos para el área de desempeño laboral.</t>
  </si>
  <si>
    <t>Rap 4: reportar las condiciones y actos que afecten la protección del medio ambiente y la SST, de acuerdo con los lineamientos establecidos en el contexto organizacional y social.</t>
  </si>
  <si>
    <t>210201501 - Ejercer derechos fundamentales del trabajo en el marco de la constitución política y los convenios internacionales.</t>
  </si>
  <si>
    <t>05 Intercambiar información básica. En inglés, sobre sus experiencias pasadas, en un contexto inmediato.</t>
  </si>
  <si>
    <t>06 Poner en práctica vocabulario básico y expresiones comunes de su área ocupacional, usando frases sencillas, en forma oral y escrita.</t>
  </si>
  <si>
    <t>ACTIVIDAD DE APRENDIZAJE</t>
  </si>
  <si>
    <t>TEMAS</t>
  </si>
  <si>
    <t>HORAS SEMANALES</t>
  </si>
  <si>
    <r>
      <rPr>
        <b/>
        <u/>
        <sz val="10"/>
        <color rgb="FFFF0000"/>
        <rFont val="Calibri"/>
        <scheme val="minor"/>
      </rPr>
      <t xml:space="preserve">Generalidades:
</t>
    </r>
    <r>
      <rPr>
        <b/>
        <sz val="10"/>
        <color rgb="FF000000"/>
        <rFont val="Calibri"/>
        <scheme val="minor"/>
      </rPr>
      <t>Mantenimiento:</t>
    </r>
    <r>
      <rPr>
        <sz val="10"/>
        <color rgb="FF000000"/>
        <rFont val="Calibri"/>
        <scheme val="minor"/>
      </rPr>
      <t xml:space="preserve"> definición, función, características, tipos (predictivo, preventivo, correctivo).
</t>
    </r>
    <r>
      <rPr>
        <b/>
        <sz val="10"/>
        <color rgb="FF000000"/>
        <rFont val="Calibri"/>
        <scheme val="minor"/>
      </rPr>
      <t>Clasificación de</t>
    </r>
    <r>
      <rPr>
        <sz val="10"/>
        <color rgb="FF000000"/>
        <rFont val="Calibri"/>
        <scheme val="minor"/>
      </rPr>
      <t xml:space="preserve">: equipos (PC, AIO, Laptop, Servidores, Eq Activos), dispositivos (DVR, telefonía IP, cámaras análogas e IP.) y periféricos.
</t>
    </r>
    <r>
      <rPr>
        <b/>
        <sz val="10"/>
        <color rgb="FF000000"/>
        <rFont val="Calibri"/>
        <scheme val="minor"/>
      </rPr>
      <t>Unidades de medida:</t>
    </r>
    <r>
      <rPr>
        <sz val="10"/>
        <color rgb="FF000000"/>
        <rFont val="Calibri"/>
        <scheme val="minor"/>
      </rPr>
      <t xml:space="preserve"> definición, de almacenamiento, de frecuencia, de transferencia de datos, conversiones (almacenamiento).
</t>
    </r>
    <r>
      <rPr>
        <b/>
        <sz val="10"/>
        <color rgb="FF000000"/>
        <rFont val="Calibri"/>
        <scheme val="minor"/>
      </rPr>
      <t>Sistemas de numeración: definición,  tabla de conversiones.
Seguridad Eléctrica y ESD</t>
    </r>
  </si>
  <si>
    <r>
      <rPr>
        <b/>
        <u/>
        <sz val="10"/>
        <color rgb="FFFF0000"/>
        <rFont val="Calibri"/>
        <scheme val="minor"/>
      </rPr>
      <t xml:space="preserve">Arquitectura de hardware:
</t>
    </r>
    <r>
      <rPr>
        <b/>
        <sz val="10"/>
        <color rgb="FF000000"/>
        <rFont val="Calibri"/>
        <scheme val="minor"/>
      </rPr>
      <t>Componentes PC I:</t>
    </r>
    <r>
      <rPr>
        <sz val="10"/>
        <color rgb="FF000000"/>
        <rFont val="Calibri"/>
        <scheme val="minor"/>
      </rPr>
      <t xml:space="preserve"> factores de forma (gabinetes), Fuente de alimentación, cables internos, placas base (mainboard), ranuras de expansión,  puertos.</t>
    </r>
  </si>
  <si>
    <r>
      <rPr>
        <b/>
        <u/>
        <sz val="10"/>
        <color rgb="FFFF0000"/>
        <rFont val="Calibri"/>
        <scheme val="minor"/>
      </rPr>
      <t xml:space="preserve">Arquitectura de hardware:
</t>
    </r>
    <r>
      <rPr>
        <b/>
        <sz val="10"/>
        <color rgb="FF000000"/>
        <rFont val="Calibri"/>
        <scheme val="minor"/>
      </rPr>
      <t>Componentes PC II:</t>
    </r>
    <r>
      <rPr>
        <sz val="10"/>
        <color rgb="FF000000"/>
        <rFont val="Calibri"/>
        <scheme val="minor"/>
      </rPr>
      <t xml:space="preserve">  unidades de almacenamiento, niveles raid, clasificación USB, tipos de memoria.</t>
    </r>
  </si>
  <si>
    <r>
      <rPr>
        <b/>
        <u/>
        <sz val="10"/>
        <color rgb="FFFF0000"/>
        <rFont val="Calibri"/>
        <scheme val="minor"/>
      </rPr>
      <t xml:space="preserve">Arquitectura de hardware:
</t>
    </r>
    <r>
      <rPr>
        <b/>
        <sz val="10"/>
        <color rgb="FF000000"/>
        <rFont val="Calibri"/>
        <scheme val="minor"/>
      </rPr>
      <t>Componentes PC III:</t>
    </r>
    <r>
      <rPr>
        <sz val="10"/>
        <color rgb="FF000000"/>
        <rFont val="Calibri"/>
        <scheme val="minor"/>
      </rPr>
      <t xml:space="preserve">  procesadores, sockets, sistemas de refrigeración, tarjetas adaptadoras, tarjetas auxiliares</t>
    </r>
  </si>
  <si>
    <r>
      <rPr>
        <b/>
        <u/>
        <sz val="10"/>
        <color rgb="FFFF0000"/>
        <rFont val="Calibri"/>
      </rPr>
      <t xml:space="preserve">Taller
</t>
    </r>
    <r>
      <rPr>
        <sz val="10"/>
        <color rgb="FF000000"/>
        <rFont val="Calibri"/>
      </rPr>
      <t>Conceptos básicos
Prueba de conocimientos Arquitectura de PC
Actividad sobre Arquitectura de Hardware</t>
    </r>
  </si>
  <si>
    <r>
      <rPr>
        <b/>
        <u/>
        <sz val="10"/>
        <color rgb="FFFF0000"/>
        <rFont val="Calibri"/>
        <scheme val="minor"/>
      </rPr>
      <t xml:space="preserve">Herramientas para mantenimiento:
</t>
    </r>
    <r>
      <rPr>
        <sz val="10"/>
        <color rgb="FF000000"/>
        <rFont val="Calibri"/>
        <scheme val="minor"/>
      </rPr>
      <t xml:space="preserve">Concepto, tipos, características, usos, precauciones, campos de acción.
</t>
    </r>
    <r>
      <rPr>
        <b/>
        <sz val="10"/>
        <color rgb="FF000000"/>
        <rFont val="Calibri"/>
        <scheme val="minor"/>
      </rPr>
      <t>Elementos de limpieza:</t>
    </r>
    <r>
      <rPr>
        <sz val="10"/>
        <color rgb="FF000000"/>
        <rFont val="Calibri"/>
        <scheme val="minor"/>
      </rPr>
      <t xml:space="preserve"> herramientas, materiales y equipos (blower), productos químicos, características, usos y aplicaciones, insumos y consumibles.</t>
    </r>
  </si>
  <si>
    <r>
      <rPr>
        <b/>
        <u/>
        <sz val="10"/>
        <color rgb="FFFF0000"/>
        <rFont val="Calibri"/>
        <scheme val="minor"/>
      </rPr>
      <t xml:space="preserve">SST 
</t>
    </r>
    <r>
      <rPr>
        <sz val="10"/>
        <color rgb="FF000000"/>
        <rFont val="Calibri"/>
        <scheme val="minor"/>
      </rPr>
      <t xml:space="preserve">Procedimientos y buenas prácticas para el uso de laboratorios, talleres y áreas de trabajo. 
</t>
    </r>
    <r>
      <rPr>
        <u/>
        <sz val="10"/>
        <color rgb="FF000000"/>
        <rFont val="Calibri"/>
        <scheme val="minor"/>
      </rPr>
      <t>Área de trabajo</t>
    </r>
    <r>
      <rPr>
        <sz val="10"/>
        <color rgb="FF000000"/>
        <rFont val="Calibri"/>
        <scheme val="minor"/>
      </rPr>
      <t xml:space="preserve">: orden y limpieza, condiciones iniciales, materiales, herramientas, permisos de procedimiento autorizado por parte del cliente.
</t>
    </r>
    <r>
      <rPr>
        <u/>
        <sz val="10"/>
        <color rgb="FF000000"/>
        <rFont val="Calibri"/>
        <scheme val="minor"/>
      </rPr>
      <t>Seguridad industrial</t>
    </r>
    <r>
      <rPr>
        <sz val="10"/>
        <color rgb="FF000000"/>
        <rFont val="Calibri"/>
        <scheme val="minor"/>
      </rPr>
      <t>: salud ocupacional y medio ambiente; normatividad,  requerimientos y responsabilidades, Políticas, Manejo de riesgos, Elementos de protección personal.
RAEE</t>
    </r>
  </si>
  <si>
    <r>
      <rPr>
        <b/>
        <u/>
        <sz val="10"/>
        <color rgb="FFFF0000"/>
        <rFont val="Calibri"/>
        <scheme val="minor"/>
      </rPr>
      <t xml:space="preserve">Documentación: 
</t>
    </r>
    <r>
      <rPr>
        <sz val="10"/>
        <color rgb="FF000000"/>
        <rFont val="Calibri"/>
        <scheme val="minor"/>
      </rPr>
      <t xml:space="preserve">* Formatos (Orden de trabajo, hoja de vida, Reporte de Mantenimiento), elaboración de formatos básicos en Excel.
</t>
    </r>
    <r>
      <rPr>
        <u/>
        <sz val="10"/>
        <color rgb="FF000000"/>
        <rFont val="Calibri"/>
        <scheme val="minor"/>
      </rPr>
      <t>* CP Reparaciones (uso y aplicación)</t>
    </r>
  </si>
  <si>
    <r>
      <rPr>
        <b/>
        <u/>
        <sz val="10"/>
        <color rgb="FFFF0000"/>
        <rFont val="Calibri"/>
        <scheme val="minor"/>
      </rPr>
      <t>Protocolos</t>
    </r>
    <r>
      <rPr>
        <b/>
        <sz val="10"/>
        <color rgb="FF000000"/>
        <rFont val="Calibri"/>
        <scheme val="minor"/>
      </rPr>
      <t xml:space="preserve">: 
</t>
    </r>
    <r>
      <rPr>
        <sz val="10"/>
        <color rgb="FF000000"/>
        <rFont val="Calibri"/>
        <scheme val="minor"/>
      </rPr>
      <t>* Definición, caracteríticas, función, elaboración.
* Protocolo de ensamble
* Protocolo de mantenimiento periódico (incluir solicitud de partes)
* Protocolo para garantías</t>
    </r>
  </si>
  <si>
    <r>
      <rPr>
        <b/>
        <u/>
        <sz val="10"/>
        <color rgb="FFFF0000"/>
        <rFont val="Calibri"/>
        <scheme val="minor"/>
      </rPr>
      <t>Protocolos</t>
    </r>
    <r>
      <rPr>
        <b/>
        <sz val="10"/>
        <color rgb="FF000000"/>
        <rFont val="Calibri"/>
        <scheme val="minor"/>
      </rPr>
      <t xml:space="preserve">: 
</t>
    </r>
    <r>
      <rPr>
        <sz val="10"/>
        <color rgb="FF000000"/>
        <rFont val="Calibri"/>
        <scheme val="minor"/>
      </rPr>
      <t>* Protocolo para mantenimiento de dispositivos CCTV
* Procesos y Mejores prácticas, para la gestión y administración de servicios TIC</t>
    </r>
  </si>
  <si>
    <r>
      <rPr>
        <b/>
        <u/>
        <sz val="10"/>
        <color rgb="FFFF0000"/>
        <rFont val="Calibri"/>
        <scheme val="minor"/>
      </rPr>
      <t xml:space="preserve">Taller
</t>
    </r>
    <r>
      <rPr>
        <sz val="10"/>
        <color rgb="FF000000"/>
        <rFont val="Calibri"/>
        <scheme val="minor"/>
      </rPr>
      <t>Elaboración de protocolos</t>
    </r>
  </si>
  <si>
    <r>
      <rPr>
        <b/>
        <u/>
        <sz val="10"/>
        <color rgb="FFFF0000"/>
        <rFont val="Calibri"/>
        <scheme val="minor"/>
      </rPr>
      <t>Registro de información</t>
    </r>
    <r>
      <rPr>
        <b/>
        <sz val="10"/>
        <color rgb="FFFF0000"/>
        <rFont val="Calibri"/>
        <scheme val="minor"/>
      </rPr>
      <t xml:space="preserve">:
</t>
    </r>
    <r>
      <rPr>
        <sz val="10"/>
        <color rgb="FF000000"/>
        <rFont val="Calibri"/>
        <scheme val="minor"/>
      </rPr>
      <t>Métodos de administración de formularios de captura de datos, características de solicitud de datos.</t>
    </r>
  </si>
  <si>
    <r>
      <rPr>
        <b/>
        <u/>
        <sz val="10"/>
        <color rgb="FFFF0000"/>
        <rFont val="Calibri"/>
        <scheme val="minor"/>
      </rPr>
      <t>Inventarios</t>
    </r>
    <r>
      <rPr>
        <b/>
        <sz val="10"/>
        <color rgb="FF000000"/>
        <rFont val="Calibri"/>
        <scheme val="minor"/>
      </rPr>
      <t xml:space="preserve">:
</t>
    </r>
    <r>
      <rPr>
        <sz val="10"/>
        <color rgb="FF000000"/>
        <rFont val="Calibri"/>
        <scheme val="minor"/>
      </rPr>
      <t>Formatos, Automatización (Excel, GLPi u otros), control y seguimiento.</t>
    </r>
  </si>
  <si>
    <r>
      <rPr>
        <b/>
        <u/>
        <sz val="10"/>
        <color rgb="FFFF0000"/>
        <rFont val="Calibri"/>
        <scheme val="minor"/>
      </rPr>
      <t xml:space="preserve">GLPi:
</t>
    </r>
    <r>
      <rPr>
        <sz val="10"/>
        <color rgb="FF000000"/>
        <rFont val="Calibri"/>
        <scheme val="minor"/>
      </rPr>
      <t>Creación de usuarios, gestión, inventarios.</t>
    </r>
  </si>
  <si>
    <r>
      <rPr>
        <b/>
        <u/>
        <sz val="10"/>
        <color rgb="FFFF0000"/>
        <rFont val="Calibri"/>
        <scheme val="minor"/>
      </rPr>
      <t xml:space="preserve">Ensamble de Equipos:
</t>
    </r>
    <r>
      <rPr>
        <i/>
        <sz val="10"/>
        <color rgb="FF000000"/>
        <rFont val="Calibri"/>
        <scheme val="minor"/>
      </rPr>
      <t>* Simulación de ensamble (Cisco PC, Building Simulator)
* Reporte de servicio</t>
    </r>
  </si>
  <si>
    <r>
      <rPr>
        <b/>
        <sz val="10"/>
        <color rgb="FFFF0000"/>
        <rFont val="Calibri"/>
        <scheme val="minor"/>
      </rPr>
      <t xml:space="preserve">Alistamiento:
</t>
    </r>
    <r>
      <rPr>
        <i/>
        <sz val="10"/>
        <color rgb="FF000000"/>
        <rFont val="Calibri"/>
        <scheme val="minor"/>
      </rPr>
      <t>* Área de Trabajo
* Herramientas
* Productos de limpieza
* EPPs
* Documentación</t>
    </r>
  </si>
  <si>
    <r>
      <rPr>
        <b/>
        <u/>
        <sz val="10"/>
        <color rgb="FFFF0000"/>
        <rFont val="Calibri"/>
        <scheme val="minor"/>
      </rPr>
      <t xml:space="preserve">Desensamble, Mantenimiento y Ensamble de PC:
</t>
    </r>
    <r>
      <rPr>
        <i/>
        <sz val="10"/>
        <color rgb="FF000000"/>
        <rFont val="Calibri"/>
        <scheme val="minor"/>
      </rPr>
      <t xml:space="preserve">* Procedimientos, cuidados, orden (cables, distribución y colores, componentes y tornillos).
* Manual del equipo
* </t>
    </r>
    <r>
      <rPr>
        <b/>
        <i/>
        <sz val="10"/>
        <color rgb="FF000000"/>
        <rFont val="Calibri"/>
        <scheme val="minor"/>
      </rPr>
      <t>Actividad Práctica:</t>
    </r>
    <r>
      <rPr>
        <i/>
        <sz val="10"/>
        <color rgb="FF000000"/>
        <rFont val="Calibri"/>
        <scheme val="minor"/>
      </rPr>
      <t xml:space="preserve"> Desensamble, Mantenimiento y Ensamble de un PC, reportes</t>
    </r>
  </si>
  <si>
    <r>
      <rPr>
        <b/>
        <u/>
        <sz val="10"/>
        <color rgb="FFFF0000"/>
        <rFont val="Calibri"/>
        <scheme val="minor"/>
      </rPr>
      <t xml:space="preserve">Desensamble, Mantenimiento y Ensamble de AIO:
</t>
    </r>
    <r>
      <rPr>
        <i/>
        <sz val="10"/>
        <color rgb="FF000000"/>
        <rFont val="Calibri"/>
        <scheme val="minor"/>
      </rPr>
      <t xml:space="preserve">* Procedimientos, cuidados, orden (cables, distribución y colores, componentes y tornillos).
</t>
    </r>
    <r>
      <rPr>
        <b/>
        <i/>
        <sz val="10"/>
        <color rgb="FF000000"/>
        <rFont val="Calibri"/>
        <scheme val="minor"/>
      </rPr>
      <t>* Actividad Práctica</t>
    </r>
    <r>
      <rPr>
        <i/>
        <sz val="10"/>
        <color rgb="FF000000"/>
        <rFont val="Calibri"/>
        <scheme val="minor"/>
      </rPr>
      <t>: Desensamble, Mantenimiento y Ensamble de un AIO, reportes</t>
    </r>
  </si>
  <si>
    <r>
      <rPr>
        <b/>
        <u/>
        <sz val="10"/>
        <color rgb="FFFF0000"/>
        <rFont val="Calibri"/>
        <scheme val="minor"/>
      </rPr>
      <t xml:space="preserve">Desensamble, Mantenimiento y Ensamble de Laptop:
</t>
    </r>
    <r>
      <rPr>
        <i/>
        <sz val="10"/>
        <color rgb="FF000000"/>
        <rFont val="Calibri"/>
        <scheme val="minor"/>
      </rPr>
      <t xml:space="preserve">* Procedimientos, cuidados, orden (cables, distribución y colores, componentes y tornillos).
</t>
    </r>
    <r>
      <rPr>
        <b/>
        <i/>
        <sz val="10"/>
        <color rgb="FF000000"/>
        <rFont val="Calibri"/>
        <scheme val="minor"/>
      </rPr>
      <t>* Actividad Práctica:</t>
    </r>
    <r>
      <rPr>
        <i/>
        <sz val="10"/>
        <color rgb="FF000000"/>
        <rFont val="Calibri"/>
        <scheme val="minor"/>
      </rPr>
      <t xml:space="preserve"> Desensamble, Mantenimiento y Ensamble de un Laptop, reportes</t>
    </r>
  </si>
  <si>
    <r>
      <rPr>
        <b/>
        <sz val="10"/>
        <color rgb="FFFF0000"/>
        <rFont val="Calibri"/>
        <scheme val="minor"/>
      </rPr>
      <t xml:space="preserve">Pruebas de hardware:
</t>
    </r>
    <r>
      <rPr>
        <i/>
        <sz val="10"/>
        <color rgb="FF000000"/>
        <rFont val="Calibri"/>
        <scheme val="minor"/>
      </rPr>
      <t>* Verificación de la integración de los equipos, pruebas de estrés, chequeo del funcionamiento de los equipos tipo auditoría.</t>
    </r>
  </si>
  <si>
    <t>PRÁCTICA INTEGRADORA</t>
  </si>
  <si>
    <r>
      <rPr>
        <b/>
        <u/>
        <sz val="10"/>
        <color rgb="FFFF0000"/>
        <rFont val="Calibri"/>
        <scheme val="minor"/>
      </rPr>
      <t xml:space="preserve">Generalidades:
</t>
    </r>
    <r>
      <rPr>
        <b/>
        <i/>
        <sz val="10"/>
        <color rgb="FF000000"/>
        <rFont val="Calibri"/>
        <scheme val="minor"/>
      </rPr>
      <t>* Tecnologías de la información y la comunicación:</t>
    </r>
    <r>
      <rPr>
        <i/>
        <sz val="10"/>
        <color rgb="FF000000"/>
        <rFont val="Calibri"/>
        <scheme val="minor"/>
      </rPr>
      <t xml:space="preserve"> concepto, componentes, características, clasificación, usos y tendencias.
</t>
    </r>
    <r>
      <rPr>
        <b/>
        <i/>
        <sz val="10"/>
        <color rgb="FF000000"/>
        <rFont val="Calibri"/>
        <scheme val="minor"/>
      </rPr>
      <t>* Equipos y periféricos TICs:</t>
    </r>
    <r>
      <rPr>
        <i/>
        <sz val="10"/>
        <color rgb="FF000000"/>
        <rFont val="Calibri"/>
        <scheme val="minor"/>
      </rPr>
      <t xml:space="preserve"> computadores (tipos y características), periféricos (tipos y características) y otros (tabletas, móviles, reproductores de medios electrónicos).
</t>
    </r>
    <r>
      <rPr>
        <b/>
        <i/>
        <sz val="10"/>
        <color rgb="FF000000"/>
        <rFont val="Calibri"/>
        <scheme val="minor"/>
      </rPr>
      <t>* Tipos de Software:</t>
    </r>
    <r>
      <rPr>
        <i/>
        <sz val="10"/>
        <color rgb="FF000000"/>
        <rFont val="Calibri"/>
        <scheme val="minor"/>
      </rPr>
      <t xml:space="preserve"> de sistema, de aplicación, de desarrollo.</t>
    </r>
  </si>
  <si>
    <r>
      <rPr>
        <b/>
        <u/>
        <sz val="10"/>
        <color rgb="FFFF0000"/>
        <rFont val="Calibri"/>
        <scheme val="minor"/>
      </rPr>
      <t xml:space="preserve">Internet:
</t>
    </r>
    <r>
      <rPr>
        <i/>
        <sz val="10"/>
        <color rgb="FF000000"/>
        <rFont val="Calibri"/>
        <scheme val="minor"/>
      </rPr>
      <t xml:space="preserve">* Historia
</t>
    </r>
    <r>
      <rPr>
        <b/>
        <i/>
        <sz val="10"/>
        <color rgb="FF000000"/>
        <rFont val="Calibri"/>
        <scheme val="minor"/>
      </rPr>
      <t>* Servicios de internet:</t>
    </r>
    <r>
      <rPr>
        <i/>
        <sz val="10"/>
        <color rgb="FF000000"/>
        <rFont val="Calibri"/>
        <scheme val="minor"/>
      </rPr>
      <t xml:space="preserve"> navegadores, correo electrónico, transferencia de archivos, búsquedas, redes sociales, intercambio de archivos P2P, compras por internet, e-learning.
</t>
    </r>
    <r>
      <rPr>
        <b/>
        <i/>
        <sz val="10"/>
        <color rgb="FF000000"/>
        <rFont val="Calibri"/>
        <scheme val="minor"/>
      </rPr>
      <t xml:space="preserve">* Netiqueta: </t>
    </r>
    <r>
      <rPr>
        <i/>
        <sz val="10"/>
        <color rgb="FF000000"/>
        <rFont val="Calibri"/>
        <scheme val="minor"/>
      </rPr>
      <t xml:space="preserve">definición, normas comunes, ejemplos, cómo escribir un correo electrónico.
</t>
    </r>
    <r>
      <rPr>
        <b/>
        <i/>
        <sz val="10"/>
        <color rgb="FF000000"/>
        <rFont val="Calibri"/>
        <scheme val="minor"/>
      </rPr>
      <t>* Google Drive/ One Drive:</t>
    </r>
    <r>
      <rPr>
        <i/>
        <sz val="10"/>
        <color rgb="FF000000"/>
        <rFont val="Calibri"/>
        <scheme val="minor"/>
      </rPr>
      <t xml:space="preserve"> concepto, caracteríticas, aplicaciones vinculadas, creación y modificación de archivos y carpetas, trabajo en línea, trabajo sin conexión, compartir archivos.</t>
    </r>
  </si>
  <si>
    <r>
      <rPr>
        <b/>
        <u/>
        <sz val="10"/>
        <color rgb="FFFF0000"/>
        <rFont val="Calibri"/>
        <scheme val="minor"/>
      </rPr>
      <t xml:space="preserve">Actividad Práctica:
</t>
    </r>
    <r>
      <rPr>
        <i/>
        <sz val="10"/>
        <color rgb="FF000000"/>
        <rFont val="Calibri"/>
        <scheme val="minor"/>
      </rPr>
      <t>* Presentación vinculada a archivos y carpetas en drive
* Compartir carpetas
* Accesos directos
* Combinación de correspondencia en línea.</t>
    </r>
  </si>
  <si>
    <r>
      <rPr>
        <b/>
        <u/>
        <sz val="10"/>
        <color rgb="FFFF0000"/>
        <rFont val="Calibri"/>
        <scheme val="minor"/>
      </rPr>
      <t xml:space="preserve">Word:
</t>
    </r>
    <r>
      <rPr>
        <i/>
        <sz val="10"/>
        <color rgb="FF000000"/>
        <rFont val="Calibri"/>
        <scheme val="minor"/>
      </rPr>
      <t>* Interfaz
* Diseño y configuración de página
* Combinación de correspondencia
* Documentos Maestros y Tablas de contenido</t>
    </r>
  </si>
  <si>
    <r>
      <rPr>
        <b/>
        <u/>
        <sz val="10"/>
        <color rgb="FFFF0000"/>
        <rFont val="Calibri"/>
        <scheme val="minor"/>
      </rPr>
      <t xml:space="preserve">Excel básico:
</t>
    </r>
    <r>
      <rPr>
        <i/>
        <sz val="10"/>
        <color rgb="FF000000"/>
        <rFont val="Calibri"/>
        <scheme val="minor"/>
      </rPr>
      <t>* Interfaz
* Formato básico
* Formulación básica y por coordenadas (Referencias Relativas, Absolutas y Mixtas.)
* Funciones básicas (suma, promedio, contar, max, mín, contar, buscarv, concatenar)
* Funciones condicionales (si, sumar.si, sumar.si.conjunto,  contar.si, contar.si.conjunto. promedio.si, promedio.si,conjunto, y, o)
* Filtros</t>
    </r>
  </si>
  <si>
    <r>
      <rPr>
        <b/>
        <u/>
        <sz val="10"/>
        <color rgb="FFFF0000"/>
        <rFont val="Calibri"/>
        <scheme val="minor"/>
      </rPr>
      <t xml:space="preserve">Excel Intermedio:
</t>
    </r>
    <r>
      <rPr>
        <i/>
        <sz val="10"/>
        <color rgb="FF000000"/>
        <rFont val="Calibri"/>
        <scheme val="minor"/>
      </rPr>
      <t>* Gráficos y formatos para la presentación de informes
* Tablas y gráficos dinámicos
* Macros y controles de formulario (edición desde VBA)</t>
    </r>
  </si>
  <si>
    <r>
      <rPr>
        <b/>
        <u/>
        <sz val="10"/>
        <color rgb="FFFF0000"/>
        <rFont val="Calibri"/>
        <scheme val="minor"/>
      </rPr>
      <t xml:space="preserve">Bases de datos:
</t>
    </r>
    <r>
      <rPr>
        <i/>
        <sz val="10"/>
        <color rgb="FF000000"/>
        <rFont val="Calibri"/>
        <scheme val="minor"/>
      </rPr>
      <t>* Conceptos generales y bases de datos
* Creación y administración de bases de datos relacionales: Microsoft Access
* Exportar BD desde Access a Excel y funciones para el análisis de datos
* Desarrollo de aplicaciones usando BD y Excel</t>
    </r>
  </si>
  <si>
    <t>Práctica Integradora</t>
  </si>
  <si>
    <t xml:space="preserve">Contexto comunicativos:
*Elementos comunicativos.
*Kinesis, proxemia y paraligúistica.
*Contextos comunicativos. (Significados y significatens).
Habilidades de lectura. (coherencia, cohesión).                                                     </t>
  </si>
  <si>
    <t>Proceso de pensamiento y comunicación. (análisis, síntesis, Proposición; lógica, razón y contexto comunicativo).
Técnicas de escucha activa.</t>
  </si>
  <si>
    <t>Comunicación verbal.
Enriquecimiento lexical (técnico)</t>
  </si>
  <si>
    <t xml:space="preserve">Redacción de documentos técnicos argumentados.
Normas básicas de redacción (sintaxis, semiótica, semántica, ortografía y gramática).
Normas para la eleaboración de textos e informes escritos. (ICONTEC). </t>
  </si>
  <si>
    <t>Variables y componentes  de la condición física.</t>
  </si>
  <si>
    <t>Test de valoración física.</t>
  </si>
  <si>
    <t>Capacidades físicas condicionales y coordinativas.</t>
  </si>
  <si>
    <t>El calentamiento físico  y sus fases .</t>
  </si>
  <si>
    <t>Planificación de una rutina de ejercicio.</t>
  </si>
  <si>
    <t>Componentes de la nutrición</t>
  </si>
  <si>
    <t>Ergonomía</t>
  </si>
  <si>
    <t xml:space="preserve">Pausas activas </t>
  </si>
  <si>
    <t>Riesgo biomecánico</t>
  </si>
  <si>
    <t xml:space="preserve">* Presente Simple (verbos más usados y estructuración sintáctica (sujeto/verbo/complemento)
* Presente simple de be (am, is, are)
* Saludos, fórmulas de cortesía, información personal (datos) </t>
  </si>
  <si>
    <t>* Interrogación (yes/no WH? questions estructura)
* There is, there are
* Preposiciones de lugar
* Números</t>
  </si>
  <si>
    <t>* Sustantivos plurales
* Sustantivos contables y no contables
* Elementos personales, posesiones.</t>
  </si>
  <si>
    <t>* Pronombre Demostrativos
* Pronombres Relativos</t>
  </si>
  <si>
    <t>* Adjetivos después del verbo be y antes de los sustantivos.
* Acento sin marcar y la entonación en preguntas  (elevada/descenso).</t>
  </si>
  <si>
    <r>
      <rPr>
        <b/>
        <i/>
        <sz val="10"/>
        <color rgb="FF000000"/>
        <rFont val="Calibri"/>
        <scheme val="minor"/>
      </rPr>
      <t>* Proyecto taller de integración</t>
    </r>
    <r>
      <rPr>
        <i/>
        <sz val="10"/>
        <color rgb="FF000000"/>
        <rFont val="Calibri"/>
        <scheme val="minor"/>
      </rPr>
      <t>:  crear un computador con materiales reciclables y describirlo empleando presente simple, sustantivos plurales y adjetivos.</t>
    </r>
  </si>
  <si>
    <t>BRINDAR SOPORTE A COMPUTADORES A NIVEL DE SOFTWARE A PARTIR DE REQUERIMIENTOS BRINDADOS POR EL CLIENTE.</t>
  </si>
  <si>
    <r>
      <rPr>
        <b/>
        <sz val="10"/>
        <color rgb="FFFF0000"/>
        <rFont val="Calibri"/>
        <scheme val="minor"/>
      </rPr>
      <t>Sistemas Operativos</t>
    </r>
    <r>
      <rPr>
        <b/>
        <sz val="10"/>
        <color rgb="FF000000"/>
        <rFont val="Calibri"/>
        <scheme val="minor"/>
      </rPr>
      <t xml:space="preserve">:
</t>
    </r>
    <r>
      <rPr>
        <sz val="10"/>
        <color rgb="FF000000"/>
        <rFont val="Calibri"/>
        <scheme val="minor"/>
      </rPr>
      <t>- S.O.: definición, tipos, utilidades, características, instalación.
- Sistema de arranque.
- BIOS, UEFI y otros.
- Activación de Virtualización en BIOS*
- Arquitectura de x86 (32bits), x64 (64bits).
- Sistemas de archivos
- Particiones</t>
    </r>
  </si>
  <si>
    <r>
      <rPr>
        <b/>
        <sz val="10"/>
        <color rgb="FFFF0000"/>
        <rFont val="Calibri"/>
        <scheme val="minor"/>
      </rPr>
      <t>Virtualización</t>
    </r>
    <r>
      <rPr>
        <b/>
        <sz val="10"/>
        <color rgb="FF000000"/>
        <rFont val="Calibri"/>
        <scheme val="minor"/>
      </rPr>
      <t xml:space="preserve">:
</t>
    </r>
    <r>
      <rPr>
        <sz val="10"/>
        <color rgb="FF000000"/>
        <rFont val="Calibri"/>
        <scheme val="minor"/>
      </rPr>
      <t>- Definición, tipos, software (VirtualBOX, VMWare, Virtual PC)
- Instalación y configuración básica (clonación, Instantáneas, importar y exportar, adaptadores de red)</t>
    </r>
  </si>
  <si>
    <r>
      <rPr>
        <b/>
        <sz val="10"/>
        <color rgb="FFFF0000"/>
        <rFont val="Calibri"/>
        <scheme val="minor"/>
      </rPr>
      <t xml:space="preserve">Instalación de Sistemas Operativos I:
</t>
    </r>
    <r>
      <rPr>
        <sz val="10"/>
        <color rgb="FF000000"/>
        <rFont val="Calibri"/>
        <scheme val="minor"/>
      </rPr>
      <t>- Fases para la instalación de un SO: particionamiento, formateo, copia de archivos, instalación y configuración.
- Requerimientos de Hardware.
- Descarga de medios (ISOs, media cration tool).
- Creación de medios booteables (Yumi, Rufus, Ultraiso, Ventoy...).
- Configuración de Arranque para instalación (BIOS - UEFI, USB booteables, DVD, ...).
- Controladores: definición, características, utilidad, instalación, usos.
- Configuración del SO (Configuración inicial, panel de control, conectividad, reubicación de carpetas)</t>
    </r>
  </si>
  <si>
    <r>
      <rPr>
        <b/>
        <sz val="10"/>
        <color rgb="FFFF0000"/>
        <rFont val="Calibri"/>
        <scheme val="minor"/>
      </rPr>
      <t xml:space="preserve">Actividad práctica:
</t>
    </r>
    <r>
      <rPr>
        <sz val="10"/>
        <color rgb="FF000000"/>
        <rFont val="Calibri"/>
        <scheme val="minor"/>
      </rPr>
      <t>Taller de Instalación de Sistemas Operativos Windows (10, 11): controladores, mover carpetas de usuario a partición de Datos y activación*
Instalación de suite de oficina, antivirus, utilitarios (lector de pdf, compresores, navegadores, reproductores de multimedia) y activación*
Compartir carpetas en RED
- Instalación de Sistemas Operativos en Máquina real. *</t>
    </r>
  </si>
  <si>
    <r>
      <rPr>
        <b/>
        <sz val="10"/>
        <color rgb="FFFF0000"/>
        <rFont val="Calibri"/>
        <scheme val="minor"/>
      </rPr>
      <t xml:space="preserve">Licenciamiento:
</t>
    </r>
    <r>
      <rPr>
        <sz val="10"/>
        <color rgb="FF000000"/>
        <rFont val="Calibri"/>
        <scheme val="minor"/>
      </rPr>
      <t>- Clases de licencias.
- Clasificación de las licencias de software.
- Penalización.
- Derechos de autor, copyright, copyleft"</t>
    </r>
  </si>
  <si>
    <r>
      <rPr>
        <b/>
        <u/>
        <sz val="10"/>
        <color rgb="FFFF0000"/>
        <rFont val="Calibri"/>
        <scheme val="minor"/>
      </rPr>
      <t xml:space="preserve">Instalación de Sistemas Operativos II:
</t>
    </r>
    <r>
      <rPr>
        <sz val="10"/>
        <color rgb="FF000000"/>
        <rFont val="Calibri"/>
        <scheme val="minor"/>
      </rPr>
      <t>- Instalación de Sistemas Operativos Linux (distribuciones varias)
- Actualización de software e Instalación de utilitarios
- Instalación de Sistema Operativo en Máquina real.
- Manejo Básico</t>
    </r>
  </si>
  <si>
    <r>
      <rPr>
        <b/>
        <u/>
        <sz val="10"/>
        <color rgb="FFFF0000"/>
        <rFont val="Calibri"/>
        <scheme val="minor"/>
      </rPr>
      <t xml:space="preserve">Instalación de Sistemas Operativos III:
</t>
    </r>
    <r>
      <rPr>
        <sz val="10"/>
        <color rgb="FF000000"/>
        <rFont val="Calibri"/>
        <scheme val="minor"/>
      </rPr>
      <t>- Instalación de Sistemas Operativos MAC
- Actualización de software e Instalación de utilitarios
- Instalación de Sistemas Operativos en Máquina real.
- Manejo Básico</t>
    </r>
  </si>
  <si>
    <r>
      <rPr>
        <b/>
        <sz val="10"/>
        <color rgb="FFFF0000"/>
        <rFont val="Calibri"/>
        <scheme val="minor"/>
      </rPr>
      <t xml:space="preserve">Software utilitario: 
</t>
    </r>
    <r>
      <rPr>
        <i/>
        <sz val="10"/>
        <color rgb="FF000000"/>
        <rFont val="Calibri"/>
        <scheme val="minor"/>
      </rPr>
      <t>* Definición, tipos, clases, licenciamiento. ( Hiren´s boot, DLC, MediCat, ISOS, AIO, WPI, TEU, portables, otros).</t>
    </r>
  </si>
  <si>
    <r>
      <rPr>
        <b/>
        <sz val="10"/>
        <color rgb="FFFF0000"/>
        <rFont val="Calibri"/>
        <scheme val="minor"/>
      </rPr>
      <t xml:space="preserve">Copias de respaldo: 
</t>
    </r>
    <r>
      <rPr>
        <sz val="10"/>
        <color rgb="FF000000"/>
        <rFont val="Calibri"/>
        <scheme val="minor"/>
      </rPr>
      <t xml:space="preserve">* Backups: tipos, creación y recuperación
* Seguridad y almacenamiento de los backup
</t>
    </r>
  </si>
  <si>
    <r>
      <rPr>
        <b/>
        <sz val="10"/>
        <color rgb="FFFF0000"/>
        <rFont val="Calibri"/>
        <scheme val="minor"/>
      </rPr>
      <t xml:space="preserve">Escaneo y perfil de equipos:
</t>
    </r>
    <r>
      <rPr>
        <sz val="10"/>
        <color rgb="FF000000"/>
        <rFont val="Calibri"/>
        <scheme val="minor"/>
      </rPr>
      <t xml:space="preserve">* Informe de las caracteristicas de los equipos HyS.
</t>
    </r>
    <r>
      <rPr>
        <b/>
        <sz val="10"/>
        <color rgb="FFFF0000"/>
        <rFont val="Calibri"/>
        <scheme val="minor"/>
      </rPr>
      <t xml:space="preserve">Controladores - instalación:
</t>
    </r>
    <r>
      <rPr>
        <sz val="10"/>
        <color rgb="FF000000"/>
        <rFont val="Calibri"/>
        <scheme val="minor"/>
      </rPr>
      <t>* Software de fabricante.
* Software off-line
* Software on-line
(snappy, driver genius, driver booster, driver pack, etc)</t>
    </r>
  </si>
  <si>
    <r>
      <rPr>
        <b/>
        <sz val="10"/>
        <color rgb="FFFF0000"/>
        <rFont val="Calibri"/>
        <scheme val="minor"/>
      </rPr>
      <t xml:space="preserve">Unidades de almacenamiento:
</t>
    </r>
    <r>
      <rPr>
        <i/>
        <sz val="10"/>
        <color rgb="FF000000"/>
        <rFont val="Calibri"/>
        <scheme val="minor"/>
      </rPr>
      <t>* Herramientas de diagnóstico y reparación.
* Recuperación de información (Recuva, photorec, getdata file, ...)</t>
    </r>
  </si>
  <si>
    <r>
      <rPr>
        <b/>
        <sz val="10"/>
        <color rgb="FFFF0000"/>
        <rFont val="Calibri"/>
      </rPr>
      <t xml:space="preserve">Clonación:
</t>
    </r>
    <r>
      <rPr>
        <i/>
        <sz val="10"/>
        <color rgb="FF000000"/>
        <rFont val="Calibri"/>
      </rPr>
      <t>* Clonacion de discos: mecánicos a sólidos, clonezilla, acronis, etc.</t>
    </r>
  </si>
  <si>
    <r>
      <rPr>
        <b/>
        <sz val="10"/>
        <color rgb="FFFF0000"/>
        <rFont val="Calibri"/>
        <scheme val="minor"/>
      </rPr>
      <t xml:space="preserve">Pruebas de software:
</t>
    </r>
    <r>
      <rPr>
        <b/>
        <i/>
        <sz val="10"/>
        <color rgb="FF000000"/>
        <rFont val="Calibri"/>
        <scheme val="minor"/>
      </rPr>
      <t>* Sistemas operativos y Aplicativos</t>
    </r>
    <r>
      <rPr>
        <i/>
        <sz val="10"/>
        <color rgb="FF000000"/>
        <rFont val="Calibri"/>
        <scheme val="minor"/>
      </rPr>
      <t>: tipos (aceptación, integración, unidad, funcionales, etc.), pruebas de estrés, chequeo del funcionamiento del software.</t>
    </r>
  </si>
  <si>
    <r>
      <rPr>
        <b/>
        <sz val="10"/>
        <color rgb="FFFF0000"/>
        <rFont val="Calibri"/>
        <scheme val="minor"/>
      </rPr>
      <t xml:space="preserve">Particionamiento:
</t>
    </r>
    <r>
      <rPr>
        <i/>
        <sz val="10"/>
        <color rgb="FF000000"/>
        <rFont val="Calibri"/>
        <scheme val="minor"/>
      </rPr>
      <t xml:space="preserve">*Definición, Creación, redimensionamiento, eliminación, división, unión, formateo, duplicación, ocultar.
</t>
    </r>
    <r>
      <rPr>
        <b/>
        <i/>
        <sz val="10"/>
        <color rgb="FF000000"/>
        <rFont val="Calibri"/>
        <scheme val="minor"/>
      </rPr>
      <t>* Aplicaciones</t>
    </r>
    <r>
      <rPr>
        <i/>
        <sz val="10"/>
        <color rgb="FF000000"/>
        <rFont val="Calibri"/>
        <scheme val="minor"/>
      </rPr>
      <t xml:space="preserve">: AOMEI, paragon, partition magic, 
</t>
    </r>
    <r>
      <rPr>
        <b/>
        <sz val="10"/>
        <color rgb="FFFF0000"/>
        <rFont val="Calibri"/>
        <scheme val="minor"/>
      </rPr>
      <t xml:space="preserve">Password:
</t>
    </r>
    <r>
      <rPr>
        <i/>
        <sz val="10"/>
        <color rgb="FF000000"/>
        <rFont val="Calibri"/>
        <scheme val="minor"/>
      </rPr>
      <t xml:space="preserve">* Crear y usar contraseñas seguras, características.
</t>
    </r>
    <r>
      <rPr>
        <b/>
        <i/>
        <sz val="10"/>
        <color rgb="FF000000"/>
        <rFont val="Calibri"/>
        <scheme val="minor"/>
      </rPr>
      <t xml:space="preserve">* Aplicaciones: </t>
    </r>
    <r>
      <rPr>
        <i/>
        <sz val="10"/>
        <color rgb="FF000000"/>
        <rFont val="Calibri"/>
        <scheme val="minor"/>
      </rPr>
      <t>Active password  changer, Util man, etc.</t>
    </r>
  </si>
  <si>
    <r>
      <rPr>
        <b/>
        <sz val="10"/>
        <color rgb="FFFF0000"/>
        <rFont val="Calibri"/>
        <scheme val="minor"/>
      </rPr>
      <t xml:space="preserve">Soporte Remoto:
</t>
    </r>
    <r>
      <rPr>
        <i/>
        <sz val="10"/>
        <color rgb="FF000000"/>
        <rFont val="Calibri"/>
        <scheme val="minor"/>
      </rPr>
      <t xml:space="preserve">* Definición, características, ventajas
</t>
    </r>
    <r>
      <rPr>
        <b/>
        <i/>
        <sz val="10"/>
        <color rgb="FF000000"/>
        <rFont val="Calibri"/>
        <scheme val="minor"/>
      </rPr>
      <t xml:space="preserve">* Aplicaciones: </t>
    </r>
    <r>
      <rPr>
        <i/>
        <sz val="10"/>
        <color rgb="FF000000"/>
        <rFont val="Calibri"/>
        <scheme val="minor"/>
      </rPr>
      <t>escritorio remoto, any desk, team viewer, vnc, jion me, etc.</t>
    </r>
  </si>
  <si>
    <r>
      <rPr>
        <b/>
        <sz val="11"/>
        <rFont val="Calibri"/>
        <family val="2"/>
        <scheme val="minor"/>
      </rPr>
      <t xml:space="preserve">- Clientes: </t>
    </r>
    <r>
      <rPr>
        <sz val="11"/>
        <rFont val="Calibri"/>
        <family val="2"/>
        <scheme val="minor"/>
      </rPr>
      <t>generalidades, tipología
- Atención al cliente.</t>
    </r>
  </si>
  <si>
    <r>
      <rPr>
        <b/>
        <sz val="11"/>
        <rFont val="Calibri"/>
        <family val="2"/>
        <scheme val="minor"/>
      </rPr>
      <t>- Protocolos:</t>
    </r>
    <r>
      <rPr>
        <sz val="11"/>
        <rFont val="Calibri"/>
        <family val="2"/>
        <scheme val="minor"/>
      </rPr>
      <t xml:space="preserve"> concepto, tipos, características, creación, mejores prácticas, formatos y uso.
</t>
    </r>
    <r>
      <rPr>
        <b/>
        <sz val="11"/>
        <rFont val="Calibri"/>
        <family val="2"/>
        <scheme val="minor"/>
      </rPr>
      <t>- Servicios:</t>
    </r>
    <r>
      <rPr>
        <sz val="11"/>
        <rFont val="Calibri"/>
        <family val="2"/>
        <scheme val="minor"/>
      </rPr>
      <t xml:space="preserve"> conceptos, tipos, prestación de servicios, protocolos de servicio, portafolio de productos, servicios y soluciones.
</t>
    </r>
    <r>
      <rPr>
        <b/>
        <sz val="11"/>
        <rFont val="Calibri"/>
        <family val="2"/>
        <scheme val="minor"/>
      </rPr>
      <t>- Requerimientos:</t>
    </r>
    <r>
      <rPr>
        <sz val="11"/>
        <rFont val="Calibri"/>
        <family val="2"/>
        <scheme val="minor"/>
      </rPr>
      <t xml:space="preserve"> conceptualización, tipos y características.</t>
    </r>
  </si>
  <si>
    <r>
      <t xml:space="preserve">- Normas y políticas de seguridad de la información.
</t>
    </r>
    <r>
      <rPr>
        <b/>
        <sz val="11"/>
        <rFont val="Calibri"/>
        <family val="2"/>
        <scheme val="minor"/>
      </rPr>
      <t xml:space="preserve">**- Priorización de servicios: </t>
    </r>
    <r>
      <rPr>
        <sz val="11"/>
        <rFont val="Calibri"/>
        <family val="2"/>
        <scheme val="minor"/>
      </rPr>
      <t>escalar servicios, niveles de soporte, clases.</t>
    </r>
  </si>
  <si>
    <r>
      <rPr>
        <b/>
        <sz val="11"/>
        <rFont val="Calibri"/>
        <family val="2"/>
        <scheme val="minor"/>
      </rPr>
      <t xml:space="preserve">- Gestor de bases de datos: </t>
    </r>
    <r>
      <rPr>
        <sz val="11"/>
        <rFont val="Calibri"/>
        <family val="2"/>
        <scheme val="minor"/>
      </rPr>
      <t>definición, características, uso y aplicación.</t>
    </r>
  </si>
  <si>
    <r>
      <rPr>
        <b/>
        <sz val="11"/>
        <rFont val="Calibri"/>
        <family val="2"/>
        <scheme val="minor"/>
      </rPr>
      <t>- Técnicas de búsqueda y recuperación de información:</t>
    </r>
    <r>
      <rPr>
        <sz val="11"/>
        <rFont val="Calibri"/>
        <family val="2"/>
        <scheme val="minor"/>
      </rPr>
      <t xml:space="preserve"> conceptos, componentes esenciales, herramientas, catálogos, BD, buscadores.</t>
    </r>
  </si>
  <si>
    <r>
      <rPr>
        <b/>
        <sz val="11"/>
        <rFont val="Calibri"/>
        <family val="2"/>
        <scheme val="minor"/>
      </rPr>
      <t>- Cronogramas:</t>
    </r>
    <r>
      <rPr>
        <sz val="11"/>
        <rFont val="Calibri"/>
        <family val="2"/>
        <scheme val="minor"/>
      </rPr>
      <t xml:space="preserve"> tipos, creación, usos, ventajas, software.</t>
    </r>
  </si>
  <si>
    <r>
      <rPr>
        <b/>
        <sz val="11"/>
        <rFont val="Calibri"/>
        <family val="2"/>
        <scheme val="minor"/>
      </rPr>
      <t>- Tablas dinámicas:</t>
    </r>
    <r>
      <rPr>
        <sz val="11"/>
        <rFont val="Calibri"/>
        <family val="2"/>
        <scheme val="minor"/>
      </rPr>
      <t xml:space="preserve"> creación, presentación, análisis.
</t>
    </r>
    <r>
      <rPr>
        <b/>
        <sz val="11"/>
        <rFont val="Calibri"/>
        <family val="2"/>
        <scheme val="minor"/>
      </rPr>
      <t>- Macros:</t>
    </r>
    <r>
      <rPr>
        <sz val="11"/>
        <rFont val="Calibri"/>
        <family val="2"/>
        <scheme val="minor"/>
      </rPr>
      <t xml:space="preserve"> creación, automatización de acciones, aplicación.
</t>
    </r>
    <r>
      <rPr>
        <b/>
        <sz val="11"/>
        <rFont val="Calibri"/>
        <family val="2"/>
        <scheme val="minor"/>
      </rPr>
      <t xml:space="preserve">- Auditoria de fórmulas: </t>
    </r>
    <r>
      <rPr>
        <sz val="11"/>
        <rFont val="Calibri"/>
        <family val="2"/>
        <scheme val="minor"/>
      </rPr>
      <t>técnicas de inspección, confirmación de cálculos.</t>
    </r>
  </si>
  <si>
    <t>desarrollo de la sociedad en sus diferentes determinaciones: ambientales, económicas y sociales</t>
  </si>
  <si>
    <t>la memoria historica  y la importancia de la dignidad y la practica de los principios y valores que rigen sus vidas</t>
  </si>
  <si>
    <t>La educación en cultura de paz. Herramienta de construcción de paz en el posconflicto</t>
  </si>
  <si>
    <t>búsqueda de igualdad de oportunidades, de la aplicación del humanismo y los valores centrados en la práctica del bien</t>
  </si>
  <si>
    <t xml:space="preserve">Verbos en presente simple
El verbo Like / dislike (gustos y preferencias (aficiones, intereses, deportes, música, películas, televisión,libro).
</t>
  </si>
  <si>
    <t>Sustantivos en inglés
pronombres sujeto objeto pronombres indefinidos.</t>
  </si>
  <si>
    <t>Adjetivos (comparaciones) adjetivos para describir, personas, cosas y animales.</t>
  </si>
  <si>
    <t xml:space="preserve">Adverbios de Frecuencia
Preposiciones de tiempo. </t>
  </si>
  <si>
    <t>Expresiones para responder a buenas y malas noticias (awesome, no kidding!, really?) Almacenes y plan de compras.</t>
  </si>
  <si>
    <t>Proyecto integrador: desarrollar una comparación entre dos sistemas operativos, estableciendo características y similitudes.</t>
  </si>
  <si>
    <r>
      <rPr>
        <b/>
        <sz val="10"/>
        <color rgb="FFFF0000"/>
        <rFont val="Calibri"/>
        <scheme val="minor"/>
      </rPr>
      <t xml:space="preserve">Electricidad básica:
</t>
    </r>
    <r>
      <rPr>
        <b/>
        <i/>
        <sz val="10"/>
        <color rgb="FF000000"/>
        <rFont val="Calibri"/>
        <scheme val="minor"/>
      </rPr>
      <t xml:space="preserve">* Generaliades: </t>
    </r>
    <r>
      <rPr>
        <i/>
        <sz val="10"/>
        <color rgb="FF000000"/>
        <rFont val="Calibri"/>
        <scheme val="minor"/>
      </rPr>
      <t>fundamentos, magnitudes, unidades de medida, instrumentos de medición, ley de ohm y watt, AC/DC, sistemas de protección eléctrica, polo a tierra, clasificación esd (ruido eléctrico), RETIE.</t>
    </r>
  </si>
  <si>
    <r>
      <rPr>
        <b/>
        <sz val="10"/>
        <color rgb="FFFF0000"/>
        <rFont val="Calibri"/>
        <scheme val="minor"/>
      </rPr>
      <t xml:space="preserve">Electrónica:
</t>
    </r>
    <r>
      <rPr>
        <i/>
        <sz val="10"/>
        <color rgb="FF000000"/>
        <rFont val="Calibri"/>
        <scheme val="minor"/>
      </rPr>
      <t>* Componentes electrónicos, Interpretación de planos electrónicos, Manuales de procedimiento, Mediciones.</t>
    </r>
  </si>
  <si>
    <r>
      <rPr>
        <b/>
        <sz val="10"/>
        <color rgb="FFFF0000"/>
        <rFont val="Calibri"/>
        <scheme val="minor"/>
      </rPr>
      <t xml:space="preserve">Técnicas de medición:
</t>
    </r>
    <r>
      <rPr>
        <i/>
        <sz val="10"/>
        <color rgb="FF000000"/>
        <rFont val="Calibri"/>
        <scheme val="minor"/>
      </rPr>
      <t xml:space="preserve">* Prueba de continuidad, aislamiento, Auto test.
</t>
    </r>
    <r>
      <rPr>
        <b/>
        <i/>
        <sz val="10"/>
        <color rgb="FF000000"/>
        <rFont val="Calibri"/>
        <scheme val="minor"/>
      </rPr>
      <t>* Verificación:</t>
    </r>
    <r>
      <rPr>
        <i/>
        <sz val="10"/>
        <color rgb="FF000000"/>
        <rFont val="Calibri"/>
        <scheme val="minor"/>
      </rPr>
      <t xml:space="preserve"> polo a tierra, sistema eléctrico, contiudad, seguimiento de planos.</t>
    </r>
  </si>
  <si>
    <r>
      <rPr>
        <b/>
        <sz val="10"/>
        <color rgb="FFFF0000"/>
        <rFont val="Calibri"/>
        <scheme val="minor"/>
      </rPr>
      <t xml:space="preserve">Soldadura Electrónica:
</t>
    </r>
    <r>
      <rPr>
        <i/>
        <sz val="10"/>
        <color rgb="FF000000"/>
        <rFont val="Calibri"/>
        <scheme val="minor"/>
      </rPr>
      <t>* Definición Características, elementos para soldar, tipos de soldadura, temperaturas, tipos de puntas, técnicas de soldadura. Soldadura con cautín, soldadura con estación de aire.</t>
    </r>
  </si>
  <si>
    <t>Taller de soldadura</t>
  </si>
  <si>
    <r>
      <rPr>
        <b/>
        <sz val="10"/>
        <color rgb="FFFF0000"/>
        <rFont val="Calibri"/>
        <scheme val="minor"/>
      </rPr>
      <t xml:space="preserve">Reparación I:
</t>
    </r>
    <r>
      <rPr>
        <b/>
        <sz val="10"/>
        <color rgb="FF000000"/>
        <rFont val="Calibri"/>
        <scheme val="minor"/>
      </rPr>
      <t>* Componentes de recambio:</t>
    </r>
    <r>
      <rPr>
        <sz val="10"/>
        <color rgb="FF000000"/>
        <rFont val="Calibri"/>
        <scheme val="minor"/>
      </rPr>
      <t xml:space="preserve"> unidad reemplazable por el cliente (CRU), unidad de reemplazo de campo (FRU).
</t>
    </r>
    <r>
      <rPr>
        <b/>
        <sz val="10"/>
        <color rgb="FFFF0000"/>
        <rFont val="Calibri"/>
        <scheme val="minor"/>
      </rPr>
      <t xml:space="preserve">Periféricos I:
</t>
    </r>
    <r>
      <rPr>
        <sz val="10"/>
        <color rgb="FF000000"/>
        <rFont val="Calibri"/>
        <scheme val="minor"/>
      </rPr>
      <t>* Teclado, Mouse: características, manuales de servicio, CRU y FRU, fallas y soluciones más comunes a nivcel de H y S.</t>
    </r>
  </si>
  <si>
    <t>Taller Reparación de Periféricos</t>
  </si>
  <si>
    <r>
      <rPr>
        <b/>
        <sz val="10"/>
        <color rgb="FFFF0000"/>
        <rFont val="Calibri"/>
        <scheme val="minor"/>
      </rPr>
      <t xml:space="preserve">Documentación técnica:
</t>
    </r>
    <r>
      <rPr>
        <sz val="10"/>
        <color rgb="FF000000"/>
        <rFont val="Calibri"/>
        <scheme val="minor"/>
      </rPr>
      <t>* Registro de información: bitácoras, informe del diagnóstico, informes técnicos (GlPi, CP Reparaciones)</t>
    </r>
  </si>
  <si>
    <r>
      <rPr>
        <b/>
        <sz val="10"/>
        <color rgb="FFFF0000"/>
        <rFont val="Calibri"/>
        <scheme val="minor"/>
      </rPr>
      <t xml:space="preserve">Plan de Mantenimiento y Reparación:
</t>
    </r>
    <r>
      <rPr>
        <b/>
        <sz val="10"/>
        <color rgb="FF000000"/>
        <rFont val="Calibri"/>
        <scheme val="minor"/>
      </rPr>
      <t xml:space="preserve">* Generalidades: </t>
    </r>
    <r>
      <rPr>
        <sz val="10"/>
        <color rgb="FF000000"/>
        <rFont val="Calibri"/>
        <scheme val="minor"/>
      </rPr>
      <t>características, lineamientos.
* Elaboración de un plan de Mantenimiento y Reparación</t>
    </r>
  </si>
  <si>
    <r>
      <rPr>
        <b/>
        <sz val="10"/>
        <color rgb="FFFF0000"/>
        <rFont val="Calibri"/>
      </rPr>
      <t xml:space="preserve">Diagnóstico y Reparación de Computadores I (Hardaware):
</t>
    </r>
    <r>
      <rPr>
        <b/>
        <sz val="10"/>
        <color rgb="FF000000"/>
        <rFont val="Calibri"/>
        <scheme val="minor"/>
      </rPr>
      <t xml:space="preserve">* Manuales técnicos y de servicio: generalidades, procedimientos, características, tipos.
</t>
    </r>
    <r>
      <rPr>
        <sz val="10"/>
        <color rgb="FF000000"/>
        <rFont val="Calibri"/>
        <scheme val="minor"/>
      </rPr>
      <t xml:space="preserve">* Diagramas de flujo de diagnóstico (Troubleshooting): usos y manejo
</t>
    </r>
  </si>
  <si>
    <r>
      <rPr>
        <b/>
        <sz val="10"/>
        <color rgb="FFFF0000"/>
        <rFont val="Calibri"/>
      </rPr>
      <t xml:space="preserve">Diagnóstico y Reparación de Computadores II (Hardaware):
</t>
    </r>
    <r>
      <rPr>
        <sz val="10"/>
        <color rgb="FF000000"/>
        <rFont val="Calibri"/>
      </rPr>
      <t>* Fallas en suministro de energía (fuentes, cargadores)
* Fallas en video y pantalla (pitidos, cambio de pantallas)
* Fallas en CPU, RAM y placa base (pitidos)
* Fallas en unidades de almacenamiento (HDD, SSD, ópticas, etc.)
* Reemplazo de teclados y touchpads
* Ajuste de bisagras y reparación de carcasas</t>
    </r>
  </si>
  <si>
    <r>
      <rPr>
        <b/>
        <sz val="10"/>
        <color rgb="FFFF0000"/>
        <rFont val="Calibri"/>
      </rPr>
      <t xml:space="preserve">Diagnóstico y Reparación de Computadores III (Software):
</t>
    </r>
    <r>
      <rPr>
        <sz val="10"/>
        <color rgb="FF000000"/>
        <rFont val="Calibri"/>
      </rPr>
      <t>* Optimizador de rendimiento del SO (ccleaner)
* Errores y configuraciones rotas
* Eliminación de archivos inservibles o incorrectos
* Análisis del registro de Windows.
* Resolución de errores de pantalla azul (BSOD)
* Actualización del BIOS
* Opciones de recuperación en Windows (restablecer equipos, quitar actualizaciones,  reparar inicio, etc.)
* Antivirus</t>
    </r>
  </si>
  <si>
    <r>
      <rPr>
        <b/>
        <sz val="10"/>
        <color rgb="FFFF0000"/>
        <rFont val="Calibri"/>
      </rPr>
      <t xml:space="preserve">Impresoras:
</t>
    </r>
    <r>
      <rPr>
        <sz val="10"/>
        <color rgb="FF000000"/>
        <rFont val="Calibri"/>
      </rPr>
      <t xml:space="preserve">* Tecnologías de Impresión, Resolución de Impresión
</t>
    </r>
    <r>
      <rPr>
        <b/>
        <sz val="10"/>
        <color rgb="FF000000"/>
        <rFont val="Calibri"/>
      </rPr>
      <t xml:space="preserve">* Impresoras de Matriz de Punto: </t>
    </r>
    <r>
      <rPr>
        <sz val="10"/>
        <color rgb="FF000000"/>
        <rFont val="Calibri"/>
      </rPr>
      <t>Identificación de componentes y partes, Sistema Mecánico, Sistema de movimiento de carro y de papel, Sistema de arrastre de cinta, Carro de la cabeza y Piñonearía, Puntos de Lubricación, Sistema eléctrico, fuente y placa principal, Sensores electromecánicos, Sensores ópticos, panel de control, Bus de Datos, Motores.</t>
    </r>
  </si>
  <si>
    <r>
      <rPr>
        <b/>
        <sz val="10"/>
        <color rgb="FFFF0000"/>
        <rFont val="Calibri"/>
      </rPr>
      <t xml:space="preserve">Manto. Preventivo y Correctivo de Impresoras de Matriz de Punto:
</t>
    </r>
    <r>
      <rPr>
        <sz val="10"/>
        <color rgb="FF000000"/>
        <rFont val="Calibri"/>
      </rPr>
      <t xml:space="preserve">* Pruebas y reparación de las cabezas de impresión, cambio de transistores, drivers de la cabeza de impresión en la tarjeta lógica, problemas en los tractores de alimentación, problemas de comunicaciones, ajustes.
</t>
    </r>
    <r>
      <rPr>
        <b/>
        <sz val="10"/>
        <color rgb="FF000000"/>
        <rFont val="Calibri"/>
      </rPr>
      <t>* Reparación:</t>
    </r>
    <r>
      <rPr>
        <sz val="10"/>
        <color rgb="FF000000"/>
        <rFont val="Calibri"/>
      </rPr>
      <t xml:space="preserve"> fallas técnicas más comunes.</t>
    </r>
  </si>
  <si>
    <r>
      <rPr>
        <b/>
        <sz val="10"/>
        <color rgb="FFFF0000"/>
        <rFont val="Calibri"/>
      </rPr>
      <t xml:space="preserve">Impresoras de Inyección de Tinta:
</t>
    </r>
    <r>
      <rPr>
        <b/>
        <sz val="10"/>
        <color rgb="FF000000"/>
        <rFont val="Calibri"/>
      </rPr>
      <t xml:space="preserve">* Generalidades: </t>
    </r>
    <r>
      <rPr>
        <sz val="10"/>
        <color rgb="FF000000"/>
        <rFont val="Calibri"/>
      </rPr>
      <t xml:space="preserve">Resolución de Impresión, Cantidad de colores, Velocidad de impresión, Manejo de papeles de Impresión, Cartuchos de tinta
</t>
    </r>
    <r>
      <rPr>
        <b/>
        <sz val="10"/>
        <color rgb="FF000000"/>
        <rFont val="Calibri"/>
      </rPr>
      <t>* Funcionamiento:</t>
    </r>
    <r>
      <rPr>
        <sz val="10"/>
        <color rgb="FF000000"/>
        <rFont val="Calibri"/>
      </rPr>
      <t xml:space="preserve"> por principio piezoeléctrico, por principio térmico.
</t>
    </r>
    <r>
      <rPr>
        <b/>
        <sz val="10"/>
        <color rgb="FF000000"/>
        <rFont val="Calibri"/>
      </rPr>
      <t xml:space="preserve">* Identificación de componentes y partes: </t>
    </r>
    <r>
      <rPr>
        <sz val="10"/>
        <color rgb="FF000000"/>
        <rFont val="Calibri"/>
      </rPr>
      <t xml:space="preserve"> Sistema mecánico, Sistema de movimiento de carro, Sistema de movimiento de papel, Sistema de la bomba de tinta, Sensores electromecánicos y ópticos, Sistema Eléctrico, panel de control, placa principal, cabezal de impresión, placa fuente, Sistema de sensores.</t>
    </r>
  </si>
  <si>
    <r>
      <rPr>
        <b/>
        <sz val="10"/>
        <color rgb="FFFF0000"/>
        <rFont val="Calibri"/>
      </rPr>
      <t xml:space="preserve">Manto. Preventivo y Correctivo de Impresoras de Inyección de Tinta:
</t>
    </r>
    <r>
      <rPr>
        <sz val="10"/>
        <color rgb="FF000000"/>
        <rFont val="Calibri"/>
      </rPr>
      <t xml:space="preserve">* Cambio de los Cartuchos de Tinta, Ajuste y cambio del carro de cartuchos, Limpieza de los cartuchos, Alineación de los cartuchos
</t>
    </r>
    <r>
      <rPr>
        <b/>
        <sz val="10"/>
        <color rgb="FF000000"/>
        <rFont val="Calibri"/>
      </rPr>
      <t>* Reparación:</t>
    </r>
    <r>
      <rPr>
        <sz val="10"/>
        <color rgb="FF000000"/>
        <rFont val="Calibri"/>
      </rPr>
      <t xml:space="preserve"> fallas técnicas más comunes.</t>
    </r>
  </si>
  <si>
    <r>
      <rPr>
        <b/>
        <sz val="10"/>
        <color rgb="FFFF0000"/>
        <rFont val="Calibri"/>
      </rPr>
      <t xml:space="preserve">Impresoras Láser y Térmicas:
</t>
    </r>
    <r>
      <rPr>
        <b/>
        <sz val="10"/>
        <color rgb="FF000000"/>
        <rFont val="Calibri"/>
      </rPr>
      <t>* Generalidades:</t>
    </r>
    <r>
      <rPr>
        <sz val="10"/>
        <color rgb="FF000000"/>
        <rFont val="Calibri"/>
      </rPr>
      <t xml:space="preserve"> tecnologías y funcionamiento, Proceso electrofotográfico, Resolución de Impresión, Velocidad de impresión, Cartuchos de Tinta, Toner.
</t>
    </r>
    <r>
      <rPr>
        <b/>
        <sz val="10"/>
        <color rgb="FF000000"/>
        <rFont val="Calibri"/>
      </rPr>
      <t xml:space="preserve">* Reconocimiento de Partes: </t>
    </r>
    <r>
      <rPr>
        <sz val="10"/>
        <color rgb="FF000000"/>
        <rFont val="Calibri"/>
      </rPr>
      <t>Sistema Mecánico, Sistema de alimentación de papel, Sensores electromecánicos y ópticos, Sistemas de Piñones, Sensores electromecánicos y ópticos, Puntos de Lubricación y Ajuste, Sistema Eléctrico, panel de control, unidad fusora, Memorias, Unidad óptica, Unidad Térmica, Fuente de baja tensión, Fuente de alta tensión, Sistema de sensores.</t>
    </r>
  </si>
  <si>
    <r>
      <rPr>
        <b/>
        <sz val="10"/>
        <color rgb="FFFF0000"/>
        <rFont val="Calibri"/>
      </rPr>
      <t xml:space="preserve">Manto. Preventivo y Correctivo de Impresoras Láser y Térmicas:
</t>
    </r>
    <r>
      <rPr>
        <b/>
        <sz val="10"/>
        <color rgb="FF000000"/>
        <rFont val="Calibri"/>
      </rPr>
      <t>* Reparación:</t>
    </r>
    <r>
      <rPr>
        <sz val="10"/>
        <color rgb="FF000000"/>
        <rFont val="Calibri"/>
      </rPr>
      <t xml:space="preserve"> fallas técnicas más comunes.</t>
    </r>
  </si>
  <si>
    <r>
      <rPr>
        <b/>
        <sz val="10"/>
        <color rgb="FFFF0000"/>
        <rFont val="Calibri"/>
        <scheme val="minor"/>
      </rPr>
      <t xml:space="preserve">Conceptos básicos de Redes:
</t>
    </r>
    <r>
      <rPr>
        <b/>
        <sz val="10"/>
        <color rgb="FF000000"/>
        <rFont val="Calibri"/>
        <scheme val="minor"/>
      </rPr>
      <t>* Componentes y Tipos de Red:</t>
    </r>
    <r>
      <rPr>
        <sz val="10"/>
        <color rgb="FF000000"/>
        <rFont val="Calibri"/>
        <scheme val="minor"/>
      </rPr>
      <t xml:space="preserve"> tipos de redes, tipos de conexión a Internet.
</t>
    </r>
    <r>
      <rPr>
        <b/>
        <sz val="10"/>
        <color rgb="FF000000"/>
        <rFont val="Calibri"/>
        <scheme val="minor"/>
      </rPr>
      <t xml:space="preserve">* Protocolos, estándares y servicios de red: </t>
    </r>
    <r>
      <rPr>
        <sz val="10"/>
        <color rgb="FF000000"/>
        <rFont val="Calibri"/>
        <scheme val="minor"/>
      </rPr>
      <t xml:space="preserve">protocolos de la capa de transporte, puertos de aplicación, protocolos inalámbricos, servicios de red.
</t>
    </r>
  </si>
  <si>
    <r>
      <rPr>
        <b/>
        <sz val="10"/>
        <color rgb="FFFF0000"/>
        <rFont val="Calibri"/>
        <scheme val="minor"/>
      </rPr>
      <t xml:space="preserve">Dispositivos de Red:
</t>
    </r>
    <r>
      <rPr>
        <b/>
        <sz val="10"/>
        <color rgb="FF000000"/>
        <rFont val="Calibri"/>
        <scheme val="minor"/>
      </rPr>
      <t xml:space="preserve">* Dispositivos de red básicos: </t>
    </r>
    <r>
      <rPr>
        <sz val="10"/>
        <color rgb="FF000000"/>
        <rFont val="Calibri"/>
        <scheme val="minor"/>
      </rPr>
      <t xml:space="preserve">NIC, repetidores, puentes, concentradores, interruptores, APs inalámbricos, enrutadores.
</t>
    </r>
    <r>
      <rPr>
        <b/>
        <sz val="10"/>
        <color rgb="FF000000"/>
        <rFont val="Calibri"/>
        <scheme val="minor"/>
      </rPr>
      <t>* Dispositivos de seguridad:</t>
    </r>
    <r>
      <rPr>
        <sz val="10"/>
        <color rgb="FF000000"/>
        <rFont val="Calibri"/>
        <scheme val="minor"/>
      </rPr>
      <t xml:space="preserve"> cortafuegos, IDS, IPS, UTM, servidores de administración de puntos finales.
</t>
    </r>
    <r>
      <rPr>
        <b/>
        <sz val="10"/>
        <color rgb="FF000000"/>
        <rFont val="Calibri"/>
        <scheme val="minor"/>
      </rPr>
      <t>* Otros dispositivos de Red</t>
    </r>
  </si>
  <si>
    <r>
      <rPr>
        <b/>
        <sz val="10"/>
        <color rgb="FFFF0000"/>
        <rFont val="Calibri"/>
        <scheme val="minor"/>
      </rPr>
      <t xml:space="preserve">Cables de Red:
</t>
    </r>
    <r>
      <rPr>
        <sz val="10"/>
        <color rgb="FF000000"/>
        <rFont val="Calibri"/>
        <scheme val="minor"/>
      </rPr>
      <t xml:space="preserve">* Herramientas de red
</t>
    </r>
    <r>
      <rPr>
        <b/>
        <sz val="10"/>
        <color rgb="FF000000"/>
        <rFont val="Calibri"/>
        <scheme val="minor"/>
      </rPr>
      <t xml:space="preserve">* Cables y conectores de cobre: </t>
    </r>
    <r>
      <rPr>
        <sz val="10"/>
        <color rgb="FF000000"/>
        <rFont val="Calibri"/>
        <scheme val="minor"/>
      </rPr>
      <t xml:space="preserve">tipos, categorías.
</t>
    </r>
    <r>
      <rPr>
        <b/>
        <sz val="10"/>
        <color rgb="FF000000"/>
        <rFont val="Calibri"/>
        <scheme val="minor"/>
      </rPr>
      <t>*</t>
    </r>
    <r>
      <rPr>
        <sz val="10"/>
        <color rgb="FF000000"/>
        <rFont val="Calibri"/>
        <scheme val="minor"/>
      </rPr>
      <t xml:space="preserve"> </t>
    </r>
    <r>
      <rPr>
        <b/>
        <sz val="10"/>
        <color rgb="FF000000"/>
        <rFont val="Calibri"/>
        <scheme val="minor"/>
      </rPr>
      <t xml:space="preserve">Cables y conectores de FO: </t>
    </r>
    <r>
      <rPr>
        <sz val="10"/>
        <color rgb="FF000000"/>
        <rFont val="Calibri"/>
        <scheme val="minor"/>
      </rPr>
      <t>cables, tipos de medios, conectores.</t>
    </r>
  </si>
  <si>
    <r>
      <rPr>
        <b/>
        <sz val="10"/>
        <color rgb="FFFF0000"/>
        <rFont val="Calibri"/>
        <scheme val="minor"/>
      </rPr>
      <t xml:space="preserve">Taller:
</t>
    </r>
    <r>
      <rPr>
        <sz val="10"/>
        <color rgb="FF000000"/>
        <rFont val="Calibri"/>
        <scheme val="minor"/>
      </rPr>
      <t>Elaboración de cables de red y corte de canaletas</t>
    </r>
  </si>
  <si>
    <r>
      <rPr>
        <b/>
        <sz val="10"/>
        <color rgb="FFFF0000"/>
        <rFont val="Calibri"/>
        <scheme val="minor"/>
      </rPr>
      <t xml:space="preserve">Taller:
</t>
    </r>
    <r>
      <rPr>
        <sz val="10"/>
        <color rgb="FF000000"/>
        <rFont val="Calibri"/>
        <scheme val="minor"/>
      </rPr>
      <t>Empalme de FO</t>
    </r>
  </si>
  <si>
    <r>
      <rPr>
        <b/>
        <sz val="10"/>
        <color rgb="FFFF0000"/>
        <rFont val="Calibri"/>
        <scheme val="minor"/>
      </rPr>
      <t xml:space="preserve">Redes Aplicadas I:
</t>
    </r>
    <r>
      <rPr>
        <b/>
        <sz val="10"/>
        <color rgb="FF000000"/>
        <rFont val="Calibri"/>
        <scheme val="minor"/>
      </rPr>
      <t>* Direccionamiento de Red:</t>
    </r>
    <r>
      <rPr>
        <sz val="10"/>
        <color rgb="FF000000"/>
        <rFont val="Calibri"/>
        <scheme val="minor"/>
      </rPr>
      <t xml:space="preserve"> formatos IPV4, IPV6, direccionamiento estático y dinámico.</t>
    </r>
  </si>
  <si>
    <r>
      <rPr>
        <b/>
        <sz val="10"/>
        <color rgb="FFFF0000"/>
        <rFont val="Calibri"/>
        <scheme val="minor"/>
      </rPr>
      <t xml:space="preserve">Redes Aplicadas II:
</t>
    </r>
    <r>
      <rPr>
        <sz val="10"/>
        <color rgb="FF000000"/>
        <rFont val="Calibri"/>
        <scheme val="minor"/>
      </rPr>
      <t>* Configuración de NIC
* Configuración de una red cableada
* Configuración de red inalámbrica
* Configuración de impresoras en red</t>
    </r>
  </si>
  <si>
    <r>
      <rPr>
        <b/>
        <sz val="10"/>
        <color rgb="FFFF0000"/>
        <rFont val="Calibri"/>
        <scheme val="minor"/>
      </rPr>
      <t xml:space="preserve">Redes Aplicadas III:
</t>
    </r>
    <r>
      <rPr>
        <sz val="10"/>
        <color rgb="FF000000"/>
        <rFont val="Calibri"/>
        <scheme val="minor"/>
      </rPr>
      <t>* Solución de fallas más comunes</t>
    </r>
  </si>
  <si>
    <t xml:space="preserve">Contextualización medio ambiente actual. </t>
  </si>
  <si>
    <t xml:space="preserve">Componentes  ambientales. </t>
  </si>
  <si>
    <t xml:space="preserve">Contaminación ambiental: concepto y características. </t>
  </si>
  <si>
    <t xml:space="preserve">Identificación de problemas ambientales. </t>
  </si>
  <si>
    <t xml:space="preserve">Planes y programas de gestión ambiental: concepto, objetivo y estructura. </t>
  </si>
  <si>
    <t xml:space="preserve">Manejo ambiental: prevención control y mitigación. </t>
  </si>
  <si>
    <t xml:space="preserve">Procedimientos para el manejo ambiental. </t>
  </si>
  <si>
    <t xml:space="preserve">Procedimientos de seguimiento a las condciones ambientales. </t>
  </si>
  <si>
    <t>Relación entre trabajo y desarrollo humano.</t>
  </si>
  <si>
    <t xml:space="preserve">Derechos Humanos y fundamentales en el trabajo. </t>
  </si>
  <si>
    <t xml:space="preserve">Defensa de los derechos individuales y colectivos en el trabajo. </t>
  </si>
  <si>
    <t xml:space="preserve">Acciones de solidaridad para la defensa del ser humano, la naturaleza y la sociedad.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</si>
</sst>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6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1"/>
      <color theme="1"/>
      <name val="Calibri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scheme val="minor"/>
    </font>
    <font>
      <sz val="10"/>
      <color rgb="FF000000"/>
      <name val="Calibri"/>
      <scheme val="minor"/>
    </font>
    <font>
      <b/>
      <i/>
      <sz val="10"/>
      <color theme="1"/>
      <name val="Calibri"/>
      <scheme val="minor"/>
    </font>
    <font>
      <b/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</font>
    <font>
      <b/>
      <sz val="10"/>
      <color theme="0"/>
      <name val="Calibri"/>
    </font>
    <font>
      <b/>
      <sz val="12"/>
      <color theme="1"/>
      <name val="Calibri"/>
    </font>
    <font>
      <sz val="8"/>
      <color theme="1"/>
      <name val="Calibri"/>
      <family val="2"/>
      <scheme val="minor"/>
    </font>
    <font>
      <b/>
      <sz val="12"/>
      <color rgb="FF000000"/>
      <name val="Calibri"/>
    </font>
    <font>
      <b/>
      <sz val="11"/>
      <color rgb="FF000000"/>
      <name val="Calibri"/>
    </font>
    <font>
      <sz val="12"/>
      <color theme="1"/>
      <name val="Calibri"/>
      <family val="2"/>
      <scheme val="minor"/>
    </font>
    <font>
      <sz val="10"/>
      <color rgb="FF000000"/>
      <name val="Calibri"/>
    </font>
    <font>
      <b/>
      <sz val="14"/>
      <color rgb="FF000000"/>
      <name val="Calibri"/>
    </font>
    <font>
      <sz val="10"/>
      <color theme="0"/>
      <name val="Calibri"/>
    </font>
    <font>
      <b/>
      <sz val="14"/>
      <color theme="0"/>
      <name val="Calibri"/>
    </font>
    <font>
      <sz val="10"/>
      <color theme="0"/>
      <name val="Calibri"/>
      <scheme val="minor"/>
    </font>
    <font>
      <b/>
      <sz val="10"/>
      <color rgb="FF000000"/>
      <name val="Calibri"/>
      <family val="2"/>
    </font>
    <font>
      <b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theme="1"/>
      <name val="Calibri"/>
      <family val="2"/>
    </font>
    <font>
      <sz val="10"/>
      <name val="Calibri"/>
      <family val="2"/>
    </font>
    <font>
      <sz val="10"/>
      <name val="Calibri"/>
    </font>
    <font>
      <b/>
      <sz val="10"/>
      <color rgb="FFFF0000"/>
      <name val="Calibri"/>
    </font>
    <font>
      <b/>
      <sz val="10"/>
      <color theme="1"/>
      <name val="Calibri"/>
    </font>
    <font>
      <sz val="10"/>
      <color theme="1"/>
      <name val="Calibri"/>
    </font>
    <font>
      <b/>
      <sz val="10"/>
      <color theme="0"/>
      <name val="Calibri"/>
      <family val="2"/>
    </font>
    <font>
      <i/>
      <sz val="9"/>
      <name val="Calibri"/>
    </font>
    <font>
      <b/>
      <i/>
      <sz val="10"/>
      <color theme="1"/>
      <name val="Calibri"/>
    </font>
    <font>
      <i/>
      <sz val="9"/>
      <name val="Calibri"/>
      <family val="2"/>
    </font>
    <font>
      <i/>
      <sz val="9"/>
      <color theme="1"/>
      <name val="Calibri"/>
      <family val="2"/>
      <scheme val="minor"/>
    </font>
    <font>
      <b/>
      <i/>
      <sz val="10"/>
      <color theme="1"/>
      <name val="Calibri"/>
      <family val="2"/>
    </font>
    <font>
      <b/>
      <sz val="10"/>
      <color rgb="FF000000"/>
      <name val="Calibri"/>
    </font>
    <font>
      <b/>
      <sz val="14"/>
      <color rgb="FFFFFFFF"/>
      <name val="Calibri"/>
      <scheme val="minor"/>
    </font>
    <font>
      <sz val="72"/>
      <color rgb="FFFF0000"/>
      <name val="Calibri"/>
      <scheme val="minor"/>
    </font>
    <font>
      <sz val="10"/>
      <name val="Calibri"/>
      <scheme val="minor"/>
    </font>
    <font>
      <b/>
      <sz val="10"/>
      <name val="Calibri"/>
      <scheme val="minor"/>
    </font>
    <font>
      <i/>
      <sz val="10"/>
      <name val="Calibri"/>
      <scheme val="minor"/>
    </font>
    <font>
      <sz val="18"/>
      <name val="Calibri"/>
      <scheme val="minor"/>
    </font>
    <font>
      <sz val="72"/>
      <name val="Calibri"/>
      <scheme val="minor"/>
    </font>
    <font>
      <b/>
      <sz val="18"/>
      <color rgb="FFFF0000"/>
      <name val="Calibri"/>
      <scheme val="minor"/>
    </font>
    <font>
      <b/>
      <i/>
      <sz val="11"/>
      <name val="Calibri"/>
      <scheme val="minor"/>
    </font>
    <font>
      <b/>
      <sz val="12"/>
      <color theme="0"/>
      <name val="Calibri"/>
      <scheme val="minor"/>
    </font>
    <font>
      <b/>
      <sz val="16"/>
      <name val="Calibri"/>
      <scheme val="minor"/>
    </font>
    <font>
      <b/>
      <sz val="16"/>
      <color theme="0"/>
      <name val="Calibri"/>
      <scheme val="minor"/>
    </font>
    <font>
      <b/>
      <sz val="16"/>
      <color rgb="FF000000"/>
      <name val="Calibri"/>
      <scheme val="minor"/>
    </font>
    <font>
      <b/>
      <u/>
      <sz val="10"/>
      <color rgb="FFFF0000"/>
      <name val="Calibri"/>
      <scheme val="minor"/>
    </font>
    <font>
      <b/>
      <i/>
      <sz val="10"/>
      <color rgb="FF000000"/>
      <name val="Calibri"/>
      <scheme val="minor"/>
    </font>
    <font>
      <b/>
      <i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4"/>
      <name val="Calibri"/>
      <scheme val="minor"/>
    </font>
    <font>
      <b/>
      <sz val="14"/>
      <name val="Calibri"/>
      <family val="2"/>
      <scheme val="minor"/>
    </font>
    <font>
      <u/>
      <sz val="10"/>
      <color rgb="FF000000"/>
      <name val="Calibri"/>
      <scheme val="minor"/>
    </font>
    <font>
      <b/>
      <sz val="10"/>
      <color rgb="FFFF0000"/>
      <name val="Calibri"/>
      <scheme val="minor"/>
    </font>
    <font>
      <b/>
      <sz val="16"/>
      <color rgb="FF000000"/>
      <name val="Calibri"/>
      <family val="2"/>
    </font>
    <font>
      <b/>
      <sz val="14"/>
      <color rgb="FF000000"/>
      <name val="Calibri"/>
      <family val="2"/>
    </font>
    <font>
      <b/>
      <sz val="14"/>
      <color theme="0"/>
      <name val="Calibri"/>
      <scheme val="minor"/>
    </font>
    <font>
      <b/>
      <sz val="10"/>
      <color theme="0"/>
      <name val="Calibri"/>
      <scheme val="minor"/>
    </font>
    <font>
      <b/>
      <u/>
      <sz val="10"/>
      <color rgb="FFFF0000"/>
      <name val="Calibri"/>
    </font>
    <font>
      <i/>
      <sz val="10"/>
      <color rgb="FF000000"/>
      <name val="Calibri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</font>
    <font>
      <sz val="7"/>
      <color theme="1"/>
      <name val="Calibri"/>
      <family val="2"/>
      <scheme val="minor"/>
    </font>
    <font>
      <b/>
      <u/>
      <sz val="10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8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707D3"/>
        <bgColor indexed="64"/>
      </patternFill>
    </fill>
    <fill>
      <patternFill patternType="solid">
        <fgColor rgb="FF39FF1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E6ED07"/>
        <bgColor indexed="64"/>
      </patternFill>
    </fill>
    <fill>
      <patternFill patternType="solid">
        <fgColor rgb="FFCCCCCC"/>
        <bgColor rgb="FFCCCCCC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rgb="FFFFC000"/>
        <bgColor indexed="64"/>
      </patternFill>
    </fill>
    <fill>
      <patternFill patternType="solid">
        <fgColor rgb="FFA7FD2A"/>
        <bgColor indexed="64"/>
      </patternFill>
    </fill>
    <fill>
      <patternFill patternType="solid">
        <fgColor rgb="FF13A8FE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00B05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</cellStyleXfs>
  <cellXfs count="303">
    <xf numFmtId="0" fontId="0" fillId="0" borderId="0" xfId="0"/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11" fillId="10" borderId="11" xfId="0" applyFont="1" applyFill="1" applyBorder="1" applyAlignment="1">
      <alignment horizontal="center" vertical="center"/>
    </xf>
    <xf numFmtId="0" fontId="11" fillId="10" borderId="11" xfId="0" applyFont="1" applyFill="1" applyBorder="1" applyAlignment="1">
      <alignment horizontal="center"/>
    </xf>
    <xf numFmtId="0" fontId="12" fillId="10" borderId="11" xfId="0" applyFont="1" applyFill="1" applyBorder="1" applyAlignment="1">
      <alignment horizontal="center"/>
    </xf>
    <xf numFmtId="9" fontId="12" fillId="10" borderId="11" xfId="0" applyNumberFormat="1" applyFont="1" applyFill="1" applyBorder="1" applyAlignment="1">
      <alignment horizontal="center" vertical="center"/>
    </xf>
    <xf numFmtId="0" fontId="11" fillId="10" borderId="0" xfId="0" applyFont="1" applyFill="1" applyAlignment="1">
      <alignment horizont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 wrapText="1"/>
    </xf>
    <xf numFmtId="1" fontId="13" fillId="0" borderId="0" xfId="0" applyNumberFormat="1" applyFont="1" applyAlignment="1">
      <alignment horizontal="center" vertical="center"/>
    </xf>
    <xf numFmtId="0" fontId="4" fillId="4" borderId="12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vertical="center" wrapText="1"/>
    </xf>
    <xf numFmtId="0" fontId="9" fillId="9" borderId="0" xfId="0" applyFont="1" applyFill="1" applyAlignment="1">
      <alignment horizontal="left" vertical="center"/>
    </xf>
    <xf numFmtId="0" fontId="9" fillId="4" borderId="0" xfId="0" applyFont="1" applyFill="1" applyAlignment="1">
      <alignment horizontal="left" vertical="center"/>
    </xf>
    <xf numFmtId="0" fontId="9" fillId="5" borderId="0" xfId="0" applyFont="1" applyFill="1" applyAlignment="1">
      <alignment horizontal="left" vertical="center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0" borderId="11" xfId="0" applyFont="1" applyBorder="1" applyAlignment="1">
      <alignment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/>
    <xf numFmtId="0" fontId="15" fillId="4" borderId="0" xfId="0" applyFont="1" applyFill="1" applyAlignment="1">
      <alignment horizontal="center" wrapText="1"/>
    </xf>
    <xf numFmtId="1" fontId="15" fillId="4" borderId="0" xfId="0" applyNumberFormat="1" applyFont="1" applyFill="1" applyAlignment="1">
      <alignment horizontal="center" vertical="center"/>
    </xf>
    <xf numFmtId="0" fontId="14" fillId="5" borderId="11" xfId="0" applyFont="1" applyFill="1" applyBorder="1" applyAlignment="1">
      <alignment horizontal="center" vertical="center" wrapText="1"/>
    </xf>
    <xf numFmtId="0" fontId="14" fillId="0" borderId="0" xfId="0" applyFont="1"/>
    <xf numFmtId="0" fontId="14" fillId="5" borderId="11" xfId="0" applyFont="1" applyFill="1" applyBorder="1" applyAlignment="1">
      <alignment vertical="center" wrapText="1"/>
    </xf>
    <xf numFmtId="0" fontId="15" fillId="7" borderId="0" xfId="0" applyFont="1" applyFill="1" applyAlignment="1">
      <alignment horizontal="center" vertical="center"/>
    </xf>
    <xf numFmtId="0" fontId="13" fillId="7" borderId="0" xfId="0" applyFont="1" applyFill="1" applyAlignment="1">
      <alignment horizontal="center" wrapText="1"/>
    </xf>
    <xf numFmtId="0" fontId="13" fillId="7" borderId="0" xfId="0" applyFont="1" applyFill="1" applyAlignment="1">
      <alignment horizontal="center" vertical="center"/>
    </xf>
    <xf numFmtId="1" fontId="13" fillId="7" borderId="0" xfId="0" applyNumberFormat="1" applyFont="1" applyFill="1" applyAlignment="1">
      <alignment horizontal="center" vertical="center"/>
    </xf>
    <xf numFmtId="0" fontId="15" fillId="9" borderId="0" xfId="0" applyFont="1" applyFill="1" applyAlignment="1">
      <alignment horizontal="center"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15" fillId="9" borderId="0" xfId="0" applyFont="1" applyFill="1" applyAlignment="1">
      <alignment wrapText="1"/>
    </xf>
    <xf numFmtId="0" fontId="15" fillId="9" borderId="0" xfId="0" applyFont="1" applyFill="1"/>
    <xf numFmtId="1" fontId="15" fillId="9" borderId="0" xfId="0" applyNumberFormat="1" applyFont="1" applyFill="1"/>
    <xf numFmtId="0" fontId="11" fillId="2" borderId="0" xfId="0" applyFont="1" applyFill="1" applyAlignment="1">
      <alignment wrapText="1"/>
    </xf>
    <xf numFmtId="0" fontId="20" fillId="2" borderId="0" xfId="0" applyFont="1" applyFill="1"/>
    <xf numFmtId="0" fontId="21" fillId="2" borderId="0" xfId="0" applyFont="1" applyFill="1"/>
    <xf numFmtId="0" fontId="14" fillId="4" borderId="11" xfId="0" applyFont="1" applyFill="1" applyBorder="1" applyAlignment="1">
      <alignment vertical="center" wrapText="1"/>
    </xf>
    <xf numFmtId="0" fontId="15" fillId="11" borderId="0" xfId="0" applyFont="1" applyFill="1" applyAlignment="1">
      <alignment wrapText="1"/>
    </xf>
    <xf numFmtId="0" fontId="18" fillId="11" borderId="0" xfId="0" applyFont="1" applyFill="1"/>
    <xf numFmtId="1" fontId="19" fillId="11" borderId="0" xfId="0" applyNumberFormat="1" applyFont="1" applyFill="1"/>
    <xf numFmtId="0" fontId="19" fillId="11" borderId="0" xfId="0" applyFont="1" applyFill="1"/>
    <xf numFmtId="0" fontId="7" fillId="0" borderId="0" xfId="0" applyFont="1" applyAlignment="1">
      <alignment horizontal="center" vertical="center"/>
    </xf>
    <xf numFmtId="0" fontId="6" fillId="12" borderId="3" xfId="0" applyFont="1" applyFill="1" applyBorder="1" applyAlignment="1">
      <alignment horizontal="center" vertical="center"/>
    </xf>
    <xf numFmtId="0" fontId="6" fillId="12" borderId="4" xfId="0" applyFont="1" applyFill="1" applyBorder="1" applyAlignment="1">
      <alignment horizontal="center" vertical="center"/>
    </xf>
    <xf numFmtId="0" fontId="5" fillId="13" borderId="3" xfId="0" applyFont="1" applyFill="1" applyBorder="1" applyAlignment="1">
      <alignment horizontal="center" vertical="center"/>
    </xf>
    <xf numFmtId="0" fontId="5" fillId="13" borderId="4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4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3" fillId="9" borderId="11" xfId="0" applyFont="1" applyFill="1" applyBorder="1" applyAlignment="1">
      <alignment horizontal="left" vertical="center" wrapText="1"/>
    </xf>
    <xf numFmtId="0" fontId="33" fillId="4" borderId="1" xfId="0" applyFont="1" applyFill="1" applyBorder="1" applyAlignment="1">
      <alignment horizontal="left" vertical="center" wrapText="1"/>
    </xf>
    <xf numFmtId="0" fontId="4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8" fillId="0" borderId="0" xfId="0" applyFont="1" applyAlignment="1">
      <alignment wrapText="1"/>
    </xf>
    <xf numFmtId="0" fontId="0" fillId="0" borderId="0" xfId="0" applyAlignment="1">
      <alignment wrapText="1"/>
    </xf>
    <xf numFmtId="0" fontId="36" fillId="0" borderId="0" xfId="0" applyFont="1" applyAlignment="1">
      <alignment wrapText="1"/>
    </xf>
    <xf numFmtId="0" fontId="32" fillId="2" borderId="12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26" fillId="0" borderId="0" xfId="0" applyFont="1" applyAlignment="1">
      <alignment horizontal="left" wrapText="1"/>
    </xf>
    <xf numFmtId="0" fontId="27" fillId="0" borderId="0" xfId="0" applyFont="1" applyAlignment="1">
      <alignment horizontal="left" wrapText="1"/>
    </xf>
    <xf numFmtId="0" fontId="38" fillId="0" borderId="0" xfId="0" applyFont="1" applyAlignment="1">
      <alignment wrapText="1"/>
    </xf>
    <xf numFmtId="0" fontId="31" fillId="0" borderId="0" xfId="0" applyFont="1" applyAlignment="1">
      <alignment horizontal="center" wrapText="1"/>
    </xf>
    <xf numFmtId="0" fontId="31" fillId="0" borderId="0" xfId="0" applyFont="1" applyAlignment="1">
      <alignment horizontal="left" wrapText="1"/>
    </xf>
    <xf numFmtId="0" fontId="28" fillId="0" borderId="0" xfId="0" applyFont="1" applyAlignment="1">
      <alignment horizontal="left" wrapText="1"/>
    </xf>
    <xf numFmtId="0" fontId="35" fillId="5" borderId="1" xfId="0" applyFont="1" applyFill="1" applyBorder="1" applyAlignment="1">
      <alignment horizontal="left" vertical="center" wrapText="1"/>
    </xf>
    <xf numFmtId="0" fontId="33" fillId="5" borderId="11" xfId="0" applyFont="1" applyFill="1" applyBorder="1" applyAlignment="1">
      <alignment horizontal="left" vertical="center" wrapText="1"/>
    </xf>
    <xf numFmtId="0" fontId="33" fillId="4" borderId="11" xfId="0" applyFont="1" applyFill="1" applyBorder="1" applyAlignment="1">
      <alignment horizontal="left" vertical="center" wrapText="1"/>
    </xf>
    <xf numFmtId="0" fontId="34" fillId="0" borderId="1" xfId="0" applyFont="1" applyBorder="1" applyAlignment="1">
      <alignment horizontal="left" vertical="center" wrapText="1"/>
    </xf>
    <xf numFmtId="0" fontId="39" fillId="14" borderId="15" xfId="0" applyFont="1" applyFill="1" applyBorder="1" applyAlignment="1">
      <alignment horizontal="center" vertical="center" wrapText="1"/>
    </xf>
    <xf numFmtId="0" fontId="39" fillId="14" borderId="1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11" xfId="0" applyFont="1" applyBorder="1" applyAlignment="1">
      <alignment horizontal="left" vertical="top" wrapText="1"/>
    </xf>
    <xf numFmtId="0" fontId="42" fillId="0" borderId="1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41" fillId="0" borderId="0" xfId="0" applyFont="1" applyAlignment="1">
      <alignment horizontal="left" wrapText="1"/>
    </xf>
    <xf numFmtId="0" fontId="41" fillId="0" borderId="0" xfId="0" applyFont="1" applyAlignment="1">
      <alignment wrapText="1"/>
    </xf>
    <xf numFmtId="49" fontId="41" fillId="0" borderId="11" xfId="0" applyNumberFormat="1" applyFont="1" applyBorder="1" applyAlignment="1">
      <alignment horizontal="left" vertical="top" wrapText="1"/>
    </xf>
    <xf numFmtId="49" fontId="41" fillId="0" borderId="4" xfId="0" applyNumberFormat="1" applyFont="1" applyBorder="1" applyAlignment="1">
      <alignment horizontal="left" vertical="top" wrapText="1"/>
    </xf>
    <xf numFmtId="0" fontId="41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41" fillId="0" borderId="0" xfId="0" applyFont="1" applyAlignment="1">
      <alignment vertical="center" wrapText="1"/>
    </xf>
    <xf numFmtId="49" fontId="41" fillId="0" borderId="11" xfId="0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49" fontId="22" fillId="6" borderId="11" xfId="0" applyNumberFormat="1" applyFont="1" applyFill="1" applyBorder="1" applyAlignment="1">
      <alignment horizontal="left" vertical="center" wrapText="1"/>
    </xf>
    <xf numFmtId="0" fontId="50" fillId="6" borderId="11" xfId="0" applyFont="1" applyFill="1" applyBorder="1" applyAlignment="1">
      <alignment horizontal="center" vertical="center" wrapText="1"/>
    </xf>
    <xf numFmtId="49" fontId="22" fillId="6" borderId="4" xfId="0" applyNumberFormat="1" applyFont="1" applyFill="1" applyBorder="1" applyAlignment="1">
      <alignment horizontal="left" vertical="center" wrapText="1"/>
    </xf>
    <xf numFmtId="49" fontId="43" fillId="0" borderId="11" xfId="0" applyNumberFormat="1" applyFont="1" applyBorder="1" applyAlignment="1">
      <alignment horizontal="left" vertical="center" wrapText="1"/>
    </xf>
    <xf numFmtId="0" fontId="49" fillId="0" borderId="4" xfId="0" applyFont="1" applyBorder="1" applyAlignment="1">
      <alignment horizontal="center" vertical="center" wrapText="1"/>
    </xf>
    <xf numFmtId="49" fontId="9" fillId="0" borderId="11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57" fillId="0" borderId="1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left" vertical="top" wrapText="1"/>
    </xf>
    <xf numFmtId="0" fontId="49" fillId="0" borderId="11" xfId="0" applyFont="1" applyBorder="1" applyAlignment="1">
      <alignment horizontal="center" vertical="center" wrapText="1"/>
    </xf>
    <xf numFmtId="0" fontId="63" fillId="6" borderId="11" xfId="0" applyFont="1" applyFill="1" applyBorder="1" applyAlignment="1">
      <alignment horizontal="center" vertical="center" wrapText="1"/>
    </xf>
    <xf numFmtId="49" fontId="59" fillId="0" borderId="4" xfId="0" applyNumberFormat="1" applyFont="1" applyBorder="1" applyAlignment="1">
      <alignment horizontal="left" vertical="top" wrapText="1"/>
    </xf>
    <xf numFmtId="0" fontId="18" fillId="0" borderId="11" xfId="0" applyFont="1" applyBorder="1" applyAlignment="1">
      <alignment vertical="top" wrapText="1"/>
    </xf>
    <xf numFmtId="0" fontId="28" fillId="0" borderId="13" xfId="0" applyFont="1" applyBorder="1" applyAlignment="1">
      <alignment vertical="top" wrapText="1"/>
    </xf>
    <xf numFmtId="0" fontId="18" fillId="0" borderId="13" xfId="0" applyFont="1" applyBorder="1" applyAlignment="1">
      <alignment vertical="top" wrapText="1"/>
    </xf>
    <xf numFmtId="0" fontId="31" fillId="0" borderId="11" xfId="0" applyFont="1" applyBorder="1" applyAlignment="1">
      <alignment horizontal="left" vertical="top" wrapText="1"/>
    </xf>
    <xf numFmtId="0" fontId="68" fillId="0" borderId="0" xfId="1" applyAlignment="1">
      <alignment horizontal="left" vertical="center"/>
    </xf>
    <xf numFmtId="49" fontId="6" fillId="0" borderId="11" xfId="0" applyNumberFormat="1" applyFont="1" applyBorder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51" fillId="5" borderId="11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7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4" fillId="0" borderId="0" xfId="0" applyFont="1" applyAlignment="1">
      <alignment horizontal="left" vertical="center"/>
    </xf>
    <xf numFmtId="2" fontId="4" fillId="0" borderId="0" xfId="0" applyNumberFormat="1" applyFont="1" applyAlignment="1">
      <alignment horizontal="right" vertical="center"/>
    </xf>
    <xf numFmtId="0" fontId="37" fillId="0" borderId="1" xfId="0" applyFont="1" applyBorder="1" applyAlignment="1">
      <alignment vertical="center" wrapText="1"/>
    </xf>
    <xf numFmtId="0" fontId="34" fillId="0" borderId="3" xfId="0" applyFont="1" applyBorder="1" applyAlignment="1">
      <alignment vertical="center" wrapText="1"/>
    </xf>
    <xf numFmtId="0" fontId="26" fillId="0" borderId="0" xfId="0" applyFont="1" applyAlignment="1">
      <alignment wrapText="1"/>
    </xf>
    <xf numFmtId="0" fontId="10" fillId="0" borderId="0" xfId="0" applyFont="1" applyAlignment="1">
      <alignment horizontal="right" vertical="center"/>
    </xf>
    <xf numFmtId="0" fontId="41" fillId="0" borderId="1" xfId="0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1" fillId="0" borderId="0" xfId="0" applyFont="1" applyAlignment="1">
      <alignment horizontal="left" vertical="center" wrapText="1"/>
    </xf>
    <xf numFmtId="0" fontId="69" fillId="5" borderId="11" xfId="0" applyFont="1" applyFill="1" applyBorder="1" applyAlignment="1">
      <alignment vertical="center" wrapText="1"/>
    </xf>
    <xf numFmtId="0" fontId="69" fillId="5" borderId="13" xfId="0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5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52" fillId="0" borderId="1" xfId="0" applyFont="1" applyBorder="1" applyAlignment="1">
      <alignment horizontal="left" vertical="center" wrapText="1"/>
    </xf>
    <xf numFmtId="0" fontId="61" fillId="0" borderId="1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left" vertical="center" wrapText="1"/>
    </xf>
    <xf numFmtId="0" fontId="51" fillId="0" borderId="11" xfId="0" applyFont="1" applyBorder="1" applyAlignment="1">
      <alignment horizontal="center" vertical="center" wrapText="1"/>
    </xf>
    <xf numFmtId="49" fontId="53" fillId="0" borderId="4" xfId="0" applyNumberFormat="1" applyFont="1" applyBorder="1" applyAlignment="1">
      <alignment horizontal="left" vertical="center" wrapText="1"/>
    </xf>
    <xf numFmtId="0" fontId="41" fillId="0" borderId="2" xfId="0" applyFont="1" applyBorder="1" applyAlignment="1">
      <alignment vertical="center" wrapText="1"/>
    </xf>
    <xf numFmtId="0" fontId="60" fillId="0" borderId="2" xfId="0" applyFont="1" applyBorder="1" applyAlignment="1">
      <alignment horizontal="center" vertical="center" wrapText="1"/>
    </xf>
    <xf numFmtId="49" fontId="41" fillId="0" borderId="1" xfId="0" applyNumberFormat="1" applyFont="1" applyBorder="1" applyAlignment="1">
      <alignment horizontal="left" vertical="top" wrapText="1"/>
    </xf>
    <xf numFmtId="49" fontId="42" fillId="0" borderId="1" xfId="0" applyNumberFormat="1" applyFont="1" applyBorder="1" applyAlignment="1">
      <alignment horizontal="left" vertical="center" wrapText="1"/>
    </xf>
    <xf numFmtId="0" fontId="59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18" fillId="0" borderId="1" xfId="0" applyFont="1" applyBorder="1" applyAlignment="1">
      <alignment wrapText="1"/>
    </xf>
    <xf numFmtId="49" fontId="41" fillId="0" borderId="1" xfId="0" applyNumberFormat="1" applyFont="1" applyBorder="1" applyAlignment="1">
      <alignment horizontal="left" vertical="center" wrapText="1"/>
    </xf>
    <xf numFmtId="0" fontId="42" fillId="0" borderId="1" xfId="0" applyFont="1" applyBorder="1" applyAlignment="1">
      <alignment vertical="center" wrapText="1"/>
    </xf>
    <xf numFmtId="49" fontId="66" fillId="16" borderId="11" xfId="0" applyNumberFormat="1" applyFont="1" applyFill="1" applyBorder="1" applyAlignment="1">
      <alignment horizontal="left" vertical="top" wrapText="1"/>
    </xf>
    <xf numFmtId="0" fontId="42" fillId="16" borderId="1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left" vertical="center" wrapText="1"/>
    </xf>
    <xf numFmtId="0" fontId="62" fillId="6" borderId="1" xfId="0" applyFont="1" applyFill="1" applyBorder="1" applyAlignment="1">
      <alignment horizontal="center" vertical="center" wrapText="1"/>
    </xf>
    <xf numFmtId="49" fontId="22" fillId="6" borderId="1" xfId="0" applyNumberFormat="1" applyFont="1" applyFill="1" applyBorder="1" applyAlignment="1">
      <alignment horizontal="left" vertical="top" wrapText="1"/>
    </xf>
    <xf numFmtId="0" fontId="71" fillId="0" borderId="1" xfId="2" applyFont="1" applyBorder="1" applyAlignment="1">
      <alignment horizontal="center" vertical="center" wrapText="1"/>
    </xf>
    <xf numFmtId="49" fontId="72" fillId="0" borderId="4" xfId="0" applyNumberFormat="1" applyFont="1" applyBorder="1" applyAlignment="1">
      <alignment horizontal="left" vertical="top" wrapText="1"/>
    </xf>
    <xf numFmtId="0" fontId="74" fillId="0" borderId="0" xfId="2" applyFont="1" applyAlignment="1">
      <alignment horizontal="left" vertical="center"/>
    </xf>
    <xf numFmtId="0" fontId="74" fillId="0" borderId="0" xfId="2" applyFont="1" applyAlignment="1">
      <alignment vertical="center"/>
    </xf>
    <xf numFmtId="49" fontId="55" fillId="0" borderId="11" xfId="0" applyNumberFormat="1" applyFont="1" applyBorder="1" applyAlignment="1">
      <alignment horizontal="left" vertical="top" wrapText="1"/>
    </xf>
    <xf numFmtId="164" fontId="0" fillId="0" borderId="0" xfId="0" applyNumberFormat="1"/>
    <xf numFmtId="164" fontId="75" fillId="12" borderId="0" xfId="0" applyNumberFormat="1" applyFont="1" applyFill="1"/>
    <xf numFmtId="0" fontId="31" fillId="0" borderId="0" xfId="0" applyFont="1" applyAlignment="1">
      <alignment horizontal="right" wrapText="1"/>
    </xf>
    <xf numFmtId="0" fontId="30" fillId="0" borderId="2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71" fillId="0" borderId="11" xfId="2" applyFont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71" fillId="17" borderId="11" xfId="2" applyFont="1" applyFill="1" applyBorder="1" applyAlignment="1">
      <alignment horizontal="center" vertical="center" wrapText="1"/>
    </xf>
    <xf numFmtId="0" fontId="30" fillId="0" borderId="12" xfId="0" applyFont="1" applyBorder="1" applyAlignment="1">
      <alignment horizontal="center" vertical="center" wrapText="1"/>
    </xf>
    <xf numFmtId="0" fontId="30" fillId="0" borderId="14" xfId="0" applyFont="1" applyBorder="1" applyAlignment="1">
      <alignment horizontal="center" vertical="center" wrapText="1"/>
    </xf>
    <xf numFmtId="0" fontId="30" fillId="0" borderId="13" xfId="0" applyFont="1" applyBorder="1" applyAlignment="1">
      <alignment horizontal="center" vertical="center" wrapText="1"/>
    </xf>
    <xf numFmtId="0" fontId="34" fillId="0" borderId="3" xfId="0" applyFont="1" applyBorder="1" applyAlignment="1">
      <alignment vertical="center" wrapText="1"/>
    </xf>
    <xf numFmtId="0" fontId="34" fillId="0" borderId="3" xfId="0" applyFont="1" applyBorder="1" applyAlignment="1">
      <alignment horizontal="center" vertical="center" wrapText="1"/>
    </xf>
    <xf numFmtId="0" fontId="34" fillId="0" borderId="1" xfId="0" applyFont="1" applyBorder="1" applyAlignment="1">
      <alignment vertical="center" wrapText="1"/>
    </xf>
    <xf numFmtId="0" fontId="30" fillId="0" borderId="1" xfId="0" applyFont="1" applyBorder="1" applyAlignment="1">
      <alignment horizontal="center" vertical="center" wrapText="1"/>
    </xf>
    <xf numFmtId="0" fontId="71" fillId="0" borderId="1" xfId="2" applyFont="1" applyBorder="1" applyAlignment="1">
      <alignment horizontal="center" vertical="center" wrapText="1"/>
    </xf>
    <xf numFmtId="0" fontId="71" fillId="0" borderId="2" xfId="2" applyFont="1" applyBorder="1" applyAlignment="1">
      <alignment horizontal="center" vertical="center" wrapText="1"/>
    </xf>
    <xf numFmtId="0" fontId="71" fillId="0" borderId="18" xfId="2" applyFont="1" applyBorder="1" applyAlignment="1">
      <alignment horizontal="center" vertical="center" wrapText="1"/>
    </xf>
    <xf numFmtId="0" fontId="73" fillId="12" borderId="11" xfId="0" applyFont="1" applyFill="1" applyBorder="1" applyAlignment="1">
      <alignment horizontal="center" vertical="center" wrapText="1"/>
    </xf>
    <xf numFmtId="0" fontId="73" fillId="3" borderId="11" xfId="0" applyFont="1" applyFill="1" applyBorder="1" applyAlignment="1">
      <alignment horizontal="center" vertical="center" wrapText="1"/>
    </xf>
    <xf numFmtId="0" fontId="34" fillId="0" borderId="11" xfId="0" applyFont="1" applyBorder="1" applyAlignment="1">
      <alignment vertical="center" wrapText="1"/>
    </xf>
    <xf numFmtId="0" fontId="34" fillId="0" borderId="2" xfId="0" applyFont="1" applyBorder="1" applyAlignment="1">
      <alignment vertical="center" wrapText="1"/>
    </xf>
    <xf numFmtId="0" fontId="34" fillId="0" borderId="18" xfId="0" applyFont="1" applyBorder="1" applyAlignment="1">
      <alignment vertical="center" wrapText="1"/>
    </xf>
    <xf numFmtId="0" fontId="73" fillId="9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center" vertical="center" wrapText="1"/>
    </xf>
    <xf numFmtId="0" fontId="4" fillId="9" borderId="11" xfId="0" applyFont="1" applyFill="1" applyBorder="1" applyAlignment="1">
      <alignment horizontal="left" vertical="center" wrapText="1"/>
    </xf>
    <xf numFmtId="0" fontId="4" fillId="9" borderId="12" xfId="0" applyFont="1" applyFill="1" applyBorder="1" applyAlignment="1">
      <alignment horizontal="center" vertical="center" wrapText="1"/>
    </xf>
    <xf numFmtId="0" fontId="4" fillId="9" borderId="12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14" fillId="5" borderId="11" xfId="0" applyFont="1" applyFill="1" applyBorder="1" applyAlignment="1">
      <alignment horizontal="center" vertical="center" wrapText="1"/>
    </xf>
    <xf numFmtId="0" fontId="14" fillId="5" borderId="11" xfId="0" applyFont="1" applyFill="1" applyBorder="1" applyAlignment="1">
      <alignment horizontal="left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center" vertical="center" wrapText="1"/>
    </xf>
    <xf numFmtId="0" fontId="14" fillId="9" borderId="11" xfId="0" applyFont="1" applyFill="1" applyBorder="1" applyAlignment="1">
      <alignment horizontal="left" vertical="center" wrapText="1"/>
    </xf>
    <xf numFmtId="0" fontId="48" fillId="15" borderId="3" xfId="0" applyFont="1" applyFill="1" applyBorder="1" applyAlignment="1">
      <alignment horizontal="center" vertical="center"/>
    </xf>
    <xf numFmtId="0" fontId="48" fillId="15" borderId="16" xfId="0" applyFont="1" applyFill="1" applyBorder="1" applyAlignment="1">
      <alignment horizontal="center" vertical="center"/>
    </xf>
    <xf numFmtId="0" fontId="48" fillId="15" borderId="4" xfId="0" applyFont="1" applyFill="1" applyBorder="1" applyAlignment="1">
      <alignment horizontal="center" vertical="center"/>
    </xf>
    <xf numFmtId="0" fontId="54" fillId="0" borderId="0" xfId="0" applyFont="1" applyAlignment="1">
      <alignment horizontal="right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4" xfId="0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0" fontId="46" fillId="0" borderId="1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left" vertical="center" wrapText="1"/>
    </xf>
    <xf numFmtId="0" fontId="43" fillId="0" borderId="6" xfId="0" applyFont="1" applyBorder="1" applyAlignment="1">
      <alignment horizontal="left" vertical="center" wrapText="1"/>
    </xf>
    <xf numFmtId="0" fontId="43" fillId="0" borderId="8" xfId="0" applyFont="1" applyBorder="1" applyAlignment="1">
      <alignment horizontal="left" vertical="center" wrapText="1"/>
    </xf>
    <xf numFmtId="0" fontId="43" fillId="0" borderId="10" xfId="0" applyFont="1" applyBorder="1" applyAlignment="1">
      <alignment horizontal="left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7" fillId="0" borderId="3" xfId="0" applyFont="1" applyBorder="1" applyAlignment="1">
      <alignment horizontal="left" vertical="center" wrapText="1"/>
    </xf>
    <xf numFmtId="0" fontId="43" fillId="0" borderId="12" xfId="0" applyFont="1" applyBorder="1" applyAlignment="1">
      <alignment horizontal="left" vertical="center" wrapText="1"/>
    </xf>
    <xf numFmtId="0" fontId="43" fillId="0" borderId="14" xfId="0" applyFont="1" applyBorder="1" applyAlignment="1">
      <alignment horizontal="left" vertical="center" wrapText="1"/>
    </xf>
    <xf numFmtId="0" fontId="43" fillId="0" borderId="13" xfId="0" applyFont="1" applyBorder="1" applyAlignment="1">
      <alignment horizontal="left" vertical="center" wrapText="1"/>
    </xf>
    <xf numFmtId="0" fontId="46" fillId="0" borderId="3" xfId="0" applyFont="1" applyBorder="1" applyAlignment="1">
      <alignment horizontal="center" vertical="center" wrapText="1"/>
    </xf>
    <xf numFmtId="0" fontId="43" fillId="0" borderId="11" xfId="0" applyFont="1" applyBorder="1" applyAlignment="1">
      <alignment horizontal="left" vertical="center" wrapText="1"/>
    </xf>
    <xf numFmtId="0" fontId="41" fillId="0" borderId="4" xfId="0" applyFont="1" applyBorder="1" applyAlignment="1">
      <alignment horizontal="left" vertical="center" wrapText="1"/>
    </xf>
    <xf numFmtId="0" fontId="40" fillId="5" borderId="12" xfId="0" applyFont="1" applyFill="1" applyBorder="1" applyAlignment="1">
      <alignment horizontal="center" vertical="center" wrapText="1"/>
    </xf>
    <xf numFmtId="0" fontId="40" fillId="5" borderId="14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41" fillId="0" borderId="18" xfId="0" applyFont="1" applyBorder="1" applyAlignment="1">
      <alignment horizontal="center" vertical="center" wrapText="1"/>
    </xf>
    <xf numFmtId="0" fontId="43" fillId="0" borderId="2" xfId="0" applyFont="1" applyBorder="1" applyAlignment="1">
      <alignment horizontal="left" vertical="center" wrapText="1"/>
    </xf>
    <xf numFmtId="0" fontId="43" fillId="0" borderId="19" xfId="0" applyFont="1" applyBorder="1" applyAlignment="1">
      <alignment horizontal="left" vertical="center" wrapText="1"/>
    </xf>
    <xf numFmtId="0" fontId="43" fillId="0" borderId="18" xfId="0" applyFont="1" applyBorder="1" applyAlignment="1">
      <alignment horizontal="left" vertical="center" wrapText="1"/>
    </xf>
    <xf numFmtId="0" fontId="47" fillId="0" borderId="2" xfId="0" applyFont="1" applyBorder="1" applyAlignment="1">
      <alignment horizontal="left" vertical="center" wrapText="1"/>
    </xf>
    <xf numFmtId="0" fontId="47" fillId="0" borderId="19" xfId="0" applyFont="1" applyBorder="1" applyAlignment="1">
      <alignment horizontal="left" vertical="center" wrapText="1"/>
    </xf>
    <xf numFmtId="0" fontId="47" fillId="0" borderId="18" xfId="0" applyFont="1" applyBorder="1" applyAlignment="1">
      <alignment horizontal="left" vertical="center" wrapText="1"/>
    </xf>
    <xf numFmtId="0" fontId="46" fillId="0" borderId="2" xfId="0" applyFont="1" applyBorder="1" applyAlignment="1">
      <alignment horizontal="center" vertical="center" wrapText="1"/>
    </xf>
    <xf numFmtId="0" fontId="46" fillId="0" borderId="19" xfId="0" applyFont="1" applyBorder="1" applyAlignment="1">
      <alignment horizontal="center" vertical="center" wrapText="1"/>
    </xf>
    <xf numFmtId="0" fontId="46" fillId="0" borderId="18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left" vertical="center" wrapText="1"/>
    </xf>
    <xf numFmtId="0" fontId="47" fillId="0" borderId="14" xfId="0" applyFont="1" applyBorder="1" applyAlignment="1">
      <alignment horizontal="left" vertical="center" wrapText="1"/>
    </xf>
    <xf numFmtId="0" fontId="47" fillId="0" borderId="13" xfId="0" applyFont="1" applyBorder="1" applyAlignment="1">
      <alignment horizontal="left" vertical="center" wrapText="1"/>
    </xf>
    <xf numFmtId="0" fontId="43" fillId="0" borderId="5" xfId="0" applyFont="1" applyBorder="1" applyAlignment="1">
      <alignment horizontal="left" vertical="center" wrapText="1"/>
    </xf>
    <xf numFmtId="0" fontId="43" fillId="0" borderId="7" xfId="0" applyFont="1" applyBorder="1" applyAlignment="1">
      <alignment horizontal="left" vertical="center" wrapText="1"/>
    </xf>
    <xf numFmtId="0" fontId="43" fillId="0" borderId="9" xfId="0" applyFont="1" applyBorder="1" applyAlignment="1">
      <alignment horizontal="left" vertical="center" wrapText="1"/>
    </xf>
    <xf numFmtId="0" fontId="41" fillId="0" borderId="11" xfId="0" applyFont="1" applyBorder="1" applyAlignment="1">
      <alignment horizontal="left" vertical="center" wrapText="1"/>
    </xf>
    <xf numFmtId="0" fontId="46" fillId="0" borderId="12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left" vertical="center" wrapText="1"/>
    </xf>
    <xf numFmtId="0" fontId="43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left" vertical="center" wrapText="1"/>
    </xf>
    <xf numFmtId="0" fontId="40" fillId="16" borderId="12" xfId="0" applyFont="1" applyFill="1" applyBorder="1" applyAlignment="1">
      <alignment horizontal="center" vertical="center" wrapText="1"/>
    </xf>
    <xf numFmtId="0" fontId="40" fillId="16" borderId="14" xfId="0" applyFont="1" applyFill="1" applyBorder="1" applyAlignment="1">
      <alignment horizontal="center" vertical="center" wrapText="1"/>
    </xf>
    <xf numFmtId="0" fontId="40" fillId="16" borderId="13" xfId="0" applyFont="1" applyFill="1" applyBorder="1" applyAlignment="1">
      <alignment horizontal="center" vertical="center" wrapText="1"/>
    </xf>
    <xf numFmtId="0" fontId="41" fillId="0" borderId="5" xfId="0" applyFont="1" applyBorder="1" applyAlignment="1">
      <alignment horizontal="left" vertical="center" wrapText="1"/>
    </xf>
    <xf numFmtId="0" fontId="41" fillId="0" borderId="7" xfId="0" applyFont="1" applyBorder="1" applyAlignment="1">
      <alignment horizontal="left" vertical="center" wrapText="1"/>
    </xf>
    <xf numFmtId="0" fontId="41" fillId="0" borderId="9" xfId="0" applyFont="1" applyBorder="1" applyAlignment="1">
      <alignment horizontal="left" vertical="center" wrapText="1"/>
    </xf>
    <xf numFmtId="0" fontId="40" fillId="0" borderId="6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14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16" xfId="0" applyFont="1" applyBorder="1" applyAlignment="1">
      <alignment horizontal="left" vertical="center" wrapText="1"/>
    </xf>
    <xf numFmtId="0" fontId="44" fillId="0" borderId="14" xfId="0" applyFont="1" applyBorder="1" applyAlignment="1">
      <alignment wrapText="1"/>
    </xf>
    <xf numFmtId="0" fontId="44" fillId="0" borderId="13" xfId="0" applyFont="1" applyBorder="1" applyAlignment="1">
      <alignment wrapText="1"/>
    </xf>
    <xf numFmtId="0" fontId="47" fillId="0" borderId="6" xfId="0" applyFont="1" applyBorder="1" applyAlignment="1">
      <alignment horizontal="left" vertical="center" wrapText="1"/>
    </xf>
    <xf numFmtId="0" fontId="47" fillId="0" borderId="8" xfId="0" applyFont="1" applyBorder="1" applyAlignment="1">
      <alignment horizontal="left" vertical="center" wrapText="1"/>
    </xf>
    <xf numFmtId="0" fontId="47" fillId="0" borderId="8" xfId="0" applyFont="1" applyBorder="1" applyAlignment="1">
      <alignment wrapText="1"/>
    </xf>
    <xf numFmtId="0" fontId="47" fillId="0" borderId="10" xfId="0" applyFont="1" applyBorder="1" applyAlignment="1">
      <alignment wrapText="1"/>
    </xf>
    <xf numFmtId="0" fontId="43" fillId="0" borderId="8" xfId="0" applyFont="1" applyBorder="1" applyAlignment="1">
      <alignment wrapText="1"/>
    </xf>
    <xf numFmtId="0" fontId="43" fillId="0" borderId="10" xfId="0" applyFont="1" applyBorder="1" applyAlignment="1">
      <alignment wrapText="1"/>
    </xf>
    <xf numFmtId="0" fontId="41" fillId="0" borderId="6" xfId="0" applyFont="1" applyBorder="1" applyAlignment="1">
      <alignment horizontal="left" vertical="center" wrapText="1"/>
    </xf>
    <xf numFmtId="0" fontId="41" fillId="0" borderId="8" xfId="0" applyFont="1" applyBorder="1" applyAlignment="1">
      <alignment horizontal="left" vertical="center" wrapText="1"/>
    </xf>
    <xf numFmtId="0" fontId="41" fillId="0" borderId="8" xfId="0" applyFont="1" applyBorder="1" applyAlignment="1">
      <alignment wrapText="1"/>
    </xf>
    <xf numFmtId="0" fontId="41" fillId="0" borderId="10" xfId="0" applyFont="1" applyBorder="1" applyAlignment="1">
      <alignment wrapText="1"/>
    </xf>
    <xf numFmtId="0" fontId="45" fillId="0" borderId="14" xfId="0" applyFont="1" applyBorder="1" applyAlignment="1">
      <alignment wrapText="1"/>
    </xf>
    <xf numFmtId="0" fontId="45" fillId="0" borderId="13" xfId="0" applyFont="1" applyBorder="1" applyAlignment="1">
      <alignment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</cellXfs>
  <cellStyles count="3">
    <cellStyle name="Hipervínculo" xfId="2" builtinId="8"/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colors>
    <mruColors>
      <color rgb="FFF707D3"/>
      <color rgb="FFA7FD2A"/>
      <color rgb="FF13A8FE"/>
      <color rgb="FFFF69B4"/>
      <color rgb="FFE6ED07"/>
      <color rgb="FF39FF1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2F064-FD69-47BC-ADF8-A938FF71085E}">
  <dimension ref="B1:G45"/>
  <sheetViews>
    <sheetView showGridLines="0" topLeftCell="A30" zoomScale="80" zoomScaleNormal="80" workbookViewId="0">
      <selection activeCell="D2" sqref="D2:D45"/>
    </sheetView>
  </sheetViews>
  <sheetFormatPr defaultColWidth="9.140625" defaultRowHeight="12.75"/>
  <cols>
    <col min="1" max="1" width="2.42578125" style="1" customWidth="1"/>
    <col min="2" max="2" width="13" style="1" customWidth="1"/>
    <col min="3" max="3" width="47.85546875" style="1" customWidth="1"/>
    <col min="4" max="4" width="89.7109375" style="1" customWidth="1"/>
    <col min="5" max="6" width="9.140625" style="1"/>
    <col min="7" max="7" width="16.7109375" style="1" customWidth="1"/>
    <col min="8" max="16384" width="9.140625" style="1"/>
  </cols>
  <sheetData>
    <row r="1" spans="2:7" ht="25.5">
      <c r="B1" s="14" t="s">
        <v>0</v>
      </c>
      <c r="C1" s="14" t="s">
        <v>1</v>
      </c>
      <c r="D1" s="14" t="s">
        <v>2</v>
      </c>
      <c r="E1" s="14" t="s">
        <v>3</v>
      </c>
      <c r="G1" s="1">
        <f>SUM(E2:E45)</f>
        <v>2304</v>
      </c>
    </row>
    <row r="2" spans="2:7" ht="25.5">
      <c r="B2" s="209">
        <v>220601501</v>
      </c>
      <c r="C2" s="210" t="s">
        <v>4</v>
      </c>
      <c r="D2" s="11" t="s">
        <v>5</v>
      </c>
      <c r="E2" s="200">
        <v>48</v>
      </c>
      <c r="G2" s="27" t="s">
        <v>6</v>
      </c>
    </row>
    <row r="3" spans="2:7" ht="25.5">
      <c r="B3" s="209"/>
      <c r="C3" s="210"/>
      <c r="D3" s="11" t="s">
        <v>7</v>
      </c>
      <c r="E3" s="200"/>
      <c r="G3" s="25" t="s">
        <v>8</v>
      </c>
    </row>
    <row r="4" spans="2:7" ht="25.5">
      <c r="B4" s="209"/>
      <c r="C4" s="210"/>
      <c r="D4" s="11" t="s">
        <v>9</v>
      </c>
      <c r="E4" s="200"/>
      <c r="G4" s="26" t="s">
        <v>10</v>
      </c>
    </row>
    <row r="5" spans="2:7" ht="25.5">
      <c r="B5" s="209"/>
      <c r="C5" s="210"/>
      <c r="D5" s="11" t="s">
        <v>11</v>
      </c>
      <c r="E5" s="200"/>
    </row>
    <row r="6" spans="2:7" ht="25.5">
      <c r="B6" s="198">
        <v>240201524</v>
      </c>
      <c r="C6" s="199" t="s">
        <v>12</v>
      </c>
      <c r="D6" s="11" t="s">
        <v>13</v>
      </c>
      <c r="E6" s="200">
        <v>48</v>
      </c>
    </row>
    <row r="7" spans="2:7" ht="25.5">
      <c r="B7" s="198"/>
      <c r="C7" s="199"/>
      <c r="D7" s="11" t="s">
        <v>14</v>
      </c>
      <c r="E7" s="200"/>
    </row>
    <row r="8" spans="2:7" ht="25.5">
      <c r="B8" s="198"/>
      <c r="C8" s="199"/>
      <c r="D8" s="11" t="s">
        <v>15</v>
      </c>
      <c r="E8" s="200"/>
    </row>
    <row r="9" spans="2:7" ht="25.5">
      <c r="B9" s="198"/>
      <c r="C9" s="199"/>
      <c r="D9" s="11" t="s">
        <v>16</v>
      </c>
      <c r="E9" s="200"/>
    </row>
    <row r="10" spans="2:7" ht="25.5">
      <c r="B10" s="209">
        <v>210201501</v>
      </c>
      <c r="C10" s="210" t="s">
        <v>17</v>
      </c>
      <c r="D10" s="11" t="s">
        <v>18</v>
      </c>
      <c r="E10" s="200">
        <v>48</v>
      </c>
    </row>
    <row r="11" spans="2:7" ht="25.5">
      <c r="B11" s="209"/>
      <c r="C11" s="210"/>
      <c r="D11" s="11" t="s">
        <v>19</v>
      </c>
      <c r="E11" s="200"/>
    </row>
    <row r="12" spans="2:7" ht="33.75" customHeight="1">
      <c r="B12" s="209"/>
      <c r="C12" s="210"/>
      <c r="D12" s="11" t="s">
        <v>20</v>
      </c>
      <c r="E12" s="200"/>
    </row>
    <row r="13" spans="2:7" ht="25.5">
      <c r="B13" s="209"/>
      <c r="C13" s="210"/>
      <c r="D13" s="11" t="s">
        <v>21</v>
      </c>
      <c r="E13" s="200"/>
    </row>
    <row r="14" spans="2:7" ht="25.5">
      <c r="B14" s="209">
        <v>240201526</v>
      </c>
      <c r="C14" s="210" t="s">
        <v>22</v>
      </c>
      <c r="D14" s="11" t="s">
        <v>23</v>
      </c>
      <c r="E14" s="200">
        <v>48</v>
      </c>
    </row>
    <row r="15" spans="2:7" ht="25.5">
      <c r="B15" s="209"/>
      <c r="C15" s="210"/>
      <c r="D15" s="11" t="s">
        <v>24</v>
      </c>
      <c r="E15" s="200"/>
    </row>
    <row r="16" spans="2:7" ht="25.5">
      <c r="B16" s="209"/>
      <c r="C16" s="210"/>
      <c r="D16" s="11" t="s">
        <v>25</v>
      </c>
      <c r="E16" s="200"/>
    </row>
    <row r="17" spans="2:5" ht="25.5">
      <c r="B17" s="209"/>
      <c r="C17" s="210"/>
      <c r="D17" s="11" t="s">
        <v>26</v>
      </c>
      <c r="E17" s="200"/>
    </row>
    <row r="18" spans="2:5" ht="25.5">
      <c r="B18" s="209">
        <v>240201533</v>
      </c>
      <c r="C18" s="210" t="s">
        <v>27</v>
      </c>
      <c r="D18" s="11" t="s">
        <v>28</v>
      </c>
      <c r="E18" s="200">
        <v>48</v>
      </c>
    </row>
    <row r="19" spans="2:5" ht="25.5">
      <c r="B19" s="209"/>
      <c r="C19" s="210"/>
      <c r="D19" s="11" t="s">
        <v>29</v>
      </c>
      <c r="E19" s="200"/>
    </row>
    <row r="20" spans="2:5">
      <c r="B20" s="209"/>
      <c r="C20" s="210"/>
      <c r="D20" s="11" t="s">
        <v>30</v>
      </c>
      <c r="E20" s="200"/>
    </row>
    <row r="21" spans="2:5" ht="25.5">
      <c r="B21" s="209"/>
      <c r="C21" s="210"/>
      <c r="D21" s="11" t="s">
        <v>31</v>
      </c>
      <c r="E21" s="200"/>
    </row>
    <row r="22" spans="2:5">
      <c r="B22" s="209">
        <v>230101507</v>
      </c>
      <c r="C22" s="210" t="s">
        <v>32</v>
      </c>
      <c r="D22" s="11" t="s">
        <v>33</v>
      </c>
      <c r="E22" s="200">
        <v>48</v>
      </c>
    </row>
    <row r="23" spans="2:5">
      <c r="B23" s="209"/>
      <c r="C23" s="210"/>
      <c r="D23" s="11" t="s">
        <v>34</v>
      </c>
      <c r="E23" s="200"/>
    </row>
    <row r="24" spans="2:5" ht="25.5">
      <c r="B24" s="209"/>
      <c r="C24" s="210"/>
      <c r="D24" s="11" t="s">
        <v>35</v>
      </c>
      <c r="E24" s="200"/>
    </row>
    <row r="25" spans="2:5" ht="25.5">
      <c r="B25" s="211"/>
      <c r="C25" s="212"/>
      <c r="D25" s="13" t="s">
        <v>36</v>
      </c>
      <c r="E25" s="205"/>
    </row>
    <row r="26" spans="2:5" ht="40.5" customHeight="1">
      <c r="B26" s="198">
        <v>240202501</v>
      </c>
      <c r="C26" s="199" t="s">
        <v>37</v>
      </c>
      <c r="D26" s="11" t="s">
        <v>38</v>
      </c>
      <c r="E26" s="200">
        <v>192</v>
      </c>
    </row>
    <row r="27" spans="2:5" ht="25.5">
      <c r="B27" s="198"/>
      <c r="C27" s="199"/>
      <c r="D27" s="11" t="s">
        <v>39</v>
      </c>
      <c r="E27" s="200"/>
    </row>
    <row r="28" spans="2:5" ht="25.5">
      <c r="B28" s="198"/>
      <c r="C28" s="199"/>
      <c r="D28" s="11" t="s">
        <v>40</v>
      </c>
      <c r="E28" s="200"/>
    </row>
    <row r="29" spans="2:5" ht="25.5">
      <c r="B29" s="198"/>
      <c r="C29" s="199"/>
      <c r="D29" s="11" t="s">
        <v>41</v>
      </c>
      <c r="E29" s="200"/>
    </row>
    <row r="30" spans="2:5" ht="25.5">
      <c r="B30" s="198"/>
      <c r="C30" s="199"/>
      <c r="D30" s="11" t="s">
        <v>42</v>
      </c>
      <c r="E30" s="200"/>
    </row>
    <row r="31" spans="2:5" ht="25.5">
      <c r="B31" s="208"/>
      <c r="C31" s="207"/>
      <c r="D31" s="13" t="s">
        <v>43</v>
      </c>
      <c r="E31" s="205"/>
    </row>
    <row r="32" spans="2:5" ht="25.5">
      <c r="B32" s="201">
        <v>220501001</v>
      </c>
      <c r="C32" s="203" t="s">
        <v>44</v>
      </c>
      <c r="D32" s="11" t="s">
        <v>45</v>
      </c>
      <c r="E32" s="200">
        <v>384</v>
      </c>
    </row>
    <row r="33" spans="2:5" ht="25.5">
      <c r="B33" s="201"/>
      <c r="C33" s="203"/>
      <c r="D33" s="11" t="s">
        <v>46</v>
      </c>
      <c r="E33" s="200"/>
    </row>
    <row r="34" spans="2:5" ht="25.5">
      <c r="B34" s="201"/>
      <c r="C34" s="203"/>
      <c r="D34" s="11" t="s">
        <v>47</v>
      </c>
      <c r="E34" s="200"/>
    </row>
    <row r="35" spans="2:5" ht="25.5">
      <c r="B35" s="201">
        <v>220501002</v>
      </c>
      <c r="C35" s="203" t="s">
        <v>48</v>
      </c>
      <c r="D35" s="11" t="s">
        <v>49</v>
      </c>
      <c r="E35" s="200">
        <v>336</v>
      </c>
    </row>
    <row r="36" spans="2:5" ht="25.5">
      <c r="B36" s="201"/>
      <c r="C36" s="203"/>
      <c r="D36" s="11" t="s">
        <v>50</v>
      </c>
      <c r="E36" s="200"/>
    </row>
    <row r="37" spans="2:5" ht="25.5">
      <c r="B37" s="202"/>
      <c r="C37" s="204"/>
      <c r="D37" s="13" t="s">
        <v>51</v>
      </c>
      <c r="E37" s="205"/>
    </row>
    <row r="38" spans="2:5" ht="25.5">
      <c r="B38" s="28">
        <v>240201530</v>
      </c>
      <c r="C38" s="29" t="s">
        <v>52</v>
      </c>
      <c r="D38" s="11" t="s">
        <v>53</v>
      </c>
      <c r="E38" s="10">
        <v>48</v>
      </c>
    </row>
    <row r="39" spans="2:5" ht="38.25">
      <c r="B39" s="23">
        <v>999999999</v>
      </c>
      <c r="C39" s="24" t="s">
        <v>54</v>
      </c>
      <c r="D39" s="13" t="s">
        <v>55</v>
      </c>
      <c r="E39" s="12">
        <v>864</v>
      </c>
    </row>
    <row r="40" spans="2:5">
      <c r="B40" s="201">
        <v>260102029</v>
      </c>
      <c r="C40" s="203" t="s">
        <v>56</v>
      </c>
      <c r="D40" s="11" t="s">
        <v>57</v>
      </c>
      <c r="E40" s="205">
        <v>144</v>
      </c>
    </row>
    <row r="41" spans="2:5">
      <c r="B41" s="201"/>
      <c r="C41" s="203"/>
      <c r="D41" s="11" t="s">
        <v>58</v>
      </c>
      <c r="E41" s="206"/>
    </row>
    <row r="42" spans="2:5" ht="25.5">
      <c r="B42" s="198">
        <v>220501046</v>
      </c>
      <c r="C42" s="199" t="s">
        <v>59</v>
      </c>
      <c r="D42" s="11" t="s">
        <v>60</v>
      </c>
      <c r="E42" s="200">
        <v>48</v>
      </c>
    </row>
    <row r="43" spans="2:5" ht="25.5">
      <c r="B43" s="198"/>
      <c r="C43" s="199"/>
      <c r="D43" s="11" t="s">
        <v>61</v>
      </c>
      <c r="E43" s="200"/>
    </row>
    <row r="44" spans="2:5">
      <c r="B44" s="198"/>
      <c r="C44" s="199"/>
      <c r="D44" s="11" t="s">
        <v>62</v>
      </c>
      <c r="E44" s="200"/>
    </row>
    <row r="45" spans="2:5">
      <c r="B45" s="198"/>
      <c r="C45" s="199"/>
      <c r="D45" s="11" t="s">
        <v>63</v>
      </c>
      <c r="E45" s="200"/>
    </row>
  </sheetData>
  <mergeCells count="33">
    <mergeCell ref="C2:C5"/>
    <mergeCell ref="B2:B5"/>
    <mergeCell ref="E2:E5"/>
    <mergeCell ref="B6:B9"/>
    <mergeCell ref="C6:C9"/>
    <mergeCell ref="E6:E9"/>
    <mergeCell ref="B10:B13"/>
    <mergeCell ref="C10:C13"/>
    <mergeCell ref="E10:E13"/>
    <mergeCell ref="E14:E17"/>
    <mergeCell ref="B14:B17"/>
    <mergeCell ref="C14:C17"/>
    <mergeCell ref="B18:B21"/>
    <mergeCell ref="C18:C21"/>
    <mergeCell ref="E18:E21"/>
    <mergeCell ref="E22:E25"/>
    <mergeCell ref="B22:B25"/>
    <mergeCell ref="C22:C25"/>
    <mergeCell ref="E26:E31"/>
    <mergeCell ref="C26:C31"/>
    <mergeCell ref="B26:B31"/>
    <mergeCell ref="C32:C34"/>
    <mergeCell ref="B32:B34"/>
    <mergeCell ref="E32:E34"/>
    <mergeCell ref="B42:B45"/>
    <mergeCell ref="C42:C45"/>
    <mergeCell ref="E42:E45"/>
    <mergeCell ref="B35:B37"/>
    <mergeCell ref="C35:C37"/>
    <mergeCell ref="E35:E37"/>
    <mergeCell ref="B40:B41"/>
    <mergeCell ref="C40:C41"/>
    <mergeCell ref="E40:E4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126985-24C2-4A8C-8244-E4D4F65815F1}">
  <dimension ref="A1:K79"/>
  <sheetViews>
    <sheetView showGridLines="0" workbookViewId="0">
      <selection activeCell="H14" sqref="H14"/>
    </sheetView>
  </sheetViews>
  <sheetFormatPr defaultColWidth="9.140625" defaultRowHeight="15"/>
  <cols>
    <col min="2" max="2" width="35.140625" customWidth="1"/>
    <col min="3" max="3" width="71.42578125" customWidth="1"/>
    <col min="4" max="4" width="8.7109375" bestFit="1" customWidth="1"/>
    <col min="5" max="5" width="9" customWidth="1"/>
    <col min="6" max="6" width="12.28515625" customWidth="1"/>
    <col min="7" max="7" width="9" bestFit="1" customWidth="1"/>
  </cols>
  <sheetData>
    <row r="1" spans="1:8" ht="15.75">
      <c r="A1" s="15" t="s">
        <v>64</v>
      </c>
      <c r="B1" s="16" t="s">
        <v>65</v>
      </c>
      <c r="C1" s="16" t="s">
        <v>66</v>
      </c>
      <c r="D1" s="17" t="s">
        <v>67</v>
      </c>
      <c r="E1" s="18">
        <v>0.8</v>
      </c>
      <c r="F1" s="19" t="s">
        <v>68</v>
      </c>
      <c r="G1" s="19" t="s">
        <v>69</v>
      </c>
      <c r="H1" s="19" t="s">
        <v>70</v>
      </c>
    </row>
    <row r="2" spans="1:8" ht="22.5">
      <c r="A2" s="213">
        <v>260102029</v>
      </c>
      <c r="B2" s="214" t="s">
        <v>56</v>
      </c>
      <c r="C2" s="31" t="s">
        <v>57</v>
      </c>
      <c r="D2" s="32">
        <v>72</v>
      </c>
      <c r="E2" s="32">
        <f>D2*0.8</f>
        <v>57.6</v>
      </c>
    </row>
    <row r="3" spans="1:8">
      <c r="A3" s="213"/>
      <c r="B3" s="214"/>
      <c r="C3" s="31" t="s">
        <v>58</v>
      </c>
      <c r="D3" s="32">
        <v>72</v>
      </c>
      <c r="E3" s="32">
        <f>D3*0.8</f>
        <v>57.6</v>
      </c>
    </row>
    <row r="4" spans="1:8" ht="16.5">
      <c r="C4" s="21" t="s">
        <v>71</v>
      </c>
      <c r="D4" s="22">
        <f>SUM(D2:D3)</f>
        <v>144</v>
      </c>
      <c r="E4" s="22">
        <f>SUM(E2:E3)</f>
        <v>115.2</v>
      </c>
      <c r="F4" s="33">
        <v>144</v>
      </c>
      <c r="G4" s="33">
        <f>+F4/48</f>
        <v>3</v>
      </c>
      <c r="H4" s="174">
        <f>E4/66</f>
        <v>1.7454545454545456</v>
      </c>
    </row>
    <row r="5" spans="1:8" ht="5.25" customHeight="1">
      <c r="C5" s="21"/>
      <c r="D5" s="20"/>
      <c r="E5" s="22"/>
    </row>
    <row r="6" spans="1:8" ht="22.5">
      <c r="A6" s="213">
        <v>220501001</v>
      </c>
      <c r="B6" s="214" t="s">
        <v>44</v>
      </c>
      <c r="C6" s="31" t="s">
        <v>45</v>
      </c>
      <c r="D6" s="32">
        <v>128</v>
      </c>
      <c r="E6" s="32">
        <f>D6*0.8</f>
        <v>102.4</v>
      </c>
    </row>
    <row r="7" spans="1:8" ht="22.5">
      <c r="A7" s="213"/>
      <c r="B7" s="214"/>
      <c r="C7" s="31" t="s">
        <v>46</v>
      </c>
      <c r="D7" s="32">
        <v>128</v>
      </c>
      <c r="E7" s="32">
        <f t="shared" ref="E7:E8" si="0">D7*0.8</f>
        <v>102.4</v>
      </c>
    </row>
    <row r="8" spans="1:8" ht="22.5">
      <c r="A8" s="213"/>
      <c r="B8" s="214"/>
      <c r="C8" s="31" t="s">
        <v>47</v>
      </c>
      <c r="D8" s="32">
        <v>128</v>
      </c>
      <c r="E8" s="32">
        <f t="shared" si="0"/>
        <v>102.4</v>
      </c>
    </row>
    <row r="9" spans="1:8" ht="16.5">
      <c r="C9" s="21" t="s">
        <v>71</v>
      </c>
      <c r="D9" s="20">
        <f>SUM(D6:D8)</f>
        <v>384</v>
      </c>
      <c r="E9" s="22">
        <f>SUM(E6:E8)</f>
        <v>307.20000000000005</v>
      </c>
      <c r="F9" s="33">
        <v>384</v>
      </c>
      <c r="G9" s="33">
        <f>+F9/48</f>
        <v>8</v>
      </c>
      <c r="H9" s="174">
        <f>E9/66</f>
        <v>4.6545454545454552</v>
      </c>
    </row>
    <row r="10" spans="1:8" ht="5.25" customHeight="1">
      <c r="C10" s="21"/>
      <c r="D10" s="20"/>
      <c r="E10" s="20"/>
    </row>
    <row r="11" spans="1:8" ht="22.5">
      <c r="A11" s="213">
        <v>220501002</v>
      </c>
      <c r="B11" s="214" t="s">
        <v>48</v>
      </c>
      <c r="C11" s="31" t="s">
        <v>49</v>
      </c>
      <c r="D11" s="32">
        <v>112</v>
      </c>
      <c r="E11" s="32">
        <f>D11*0.8</f>
        <v>89.600000000000009</v>
      </c>
    </row>
    <row r="12" spans="1:8" ht="22.5">
      <c r="A12" s="213"/>
      <c r="B12" s="214"/>
      <c r="C12" s="31" t="s">
        <v>50</v>
      </c>
      <c r="D12" s="32">
        <v>112</v>
      </c>
      <c r="E12" s="32">
        <f t="shared" ref="E12:E13" si="1">D12*0.8</f>
        <v>89.600000000000009</v>
      </c>
    </row>
    <row r="13" spans="1:8" ht="22.5">
      <c r="A13" s="213"/>
      <c r="B13" s="214"/>
      <c r="C13" s="31" t="s">
        <v>51</v>
      </c>
      <c r="D13" s="32">
        <v>112</v>
      </c>
      <c r="E13" s="32">
        <f t="shared" si="1"/>
        <v>89.600000000000009</v>
      </c>
    </row>
    <row r="14" spans="1:8" ht="16.5">
      <c r="C14" s="21" t="s">
        <v>71</v>
      </c>
      <c r="D14" s="20">
        <f>SUM(D11:D13)</f>
        <v>336</v>
      </c>
      <c r="E14" s="22">
        <f>SUM(E11:E13)</f>
        <v>268.8</v>
      </c>
      <c r="F14" s="33">
        <v>336</v>
      </c>
      <c r="G14" s="33">
        <f>+F14/48</f>
        <v>7</v>
      </c>
      <c r="H14" s="174">
        <f>E14/66</f>
        <v>4.0727272727272732</v>
      </c>
    </row>
    <row r="15" spans="1:8" ht="5.25" customHeight="1">
      <c r="C15" s="21"/>
      <c r="D15" s="20"/>
      <c r="E15" s="22"/>
      <c r="F15" s="22"/>
      <c r="G15" s="22"/>
      <c r="H15" s="22"/>
    </row>
    <row r="16" spans="1:8" ht="15.75">
      <c r="A16" s="34"/>
      <c r="B16" s="35"/>
      <c r="C16" s="36" t="s">
        <v>72</v>
      </c>
      <c r="D16" s="33"/>
      <c r="E16" s="37">
        <f>E9+E14+E4</f>
        <v>691.2</v>
      </c>
      <c r="F16" s="33">
        <f>SUM(F4:F14)</f>
        <v>864</v>
      </c>
      <c r="G16" s="33">
        <f>SUM(G4:G14)</f>
        <v>18</v>
      </c>
    </row>
    <row r="18" spans="1:11" ht="22.5">
      <c r="A18" s="38">
        <v>240201530</v>
      </c>
      <c r="B18" s="40" t="s">
        <v>52</v>
      </c>
      <c r="C18" s="31" t="s">
        <v>53</v>
      </c>
      <c r="D18" s="32">
        <v>48</v>
      </c>
      <c r="E18" s="32">
        <f>D18*0.8</f>
        <v>38.400000000000006</v>
      </c>
    </row>
    <row r="19" spans="1:11" ht="15.75">
      <c r="C19" s="21" t="s">
        <v>71</v>
      </c>
      <c r="D19" s="20">
        <f>SUM(D18)</f>
        <v>48</v>
      </c>
      <c r="E19" s="22">
        <f>SUM(E18)</f>
        <v>38.400000000000006</v>
      </c>
      <c r="F19" s="41">
        <v>48</v>
      </c>
      <c r="G19" s="41">
        <f>+F19/48</f>
        <v>1</v>
      </c>
    </row>
    <row r="20" spans="1:11" ht="5.25" customHeight="1">
      <c r="A20" s="39"/>
      <c r="B20" s="39"/>
      <c r="C20" s="39"/>
    </row>
    <row r="21" spans="1:11" ht="22.5">
      <c r="A21" s="215">
        <v>220501046</v>
      </c>
      <c r="B21" s="216" t="s">
        <v>59</v>
      </c>
      <c r="C21" s="31" t="s">
        <v>60</v>
      </c>
      <c r="D21" s="32">
        <v>12</v>
      </c>
      <c r="E21" s="32">
        <f>D21*0.8</f>
        <v>9.6000000000000014</v>
      </c>
    </row>
    <row r="22" spans="1:11" ht="22.5">
      <c r="A22" s="215"/>
      <c r="B22" s="216"/>
      <c r="C22" s="31" t="s">
        <v>61</v>
      </c>
      <c r="D22" s="32">
        <v>12</v>
      </c>
      <c r="E22" s="32">
        <f>D22*0.8</f>
        <v>9.6000000000000014</v>
      </c>
    </row>
    <row r="23" spans="1:11">
      <c r="A23" s="215"/>
      <c r="B23" s="216"/>
      <c r="C23" s="31" t="s">
        <v>62</v>
      </c>
      <c r="D23" s="32">
        <v>12</v>
      </c>
      <c r="E23" s="32">
        <f>D23*0.8</f>
        <v>9.6000000000000014</v>
      </c>
    </row>
    <row r="24" spans="1:11">
      <c r="A24" s="215"/>
      <c r="B24" s="216"/>
      <c r="C24" s="31" t="s">
        <v>63</v>
      </c>
      <c r="D24" s="32">
        <v>12</v>
      </c>
      <c r="E24" s="32">
        <f>D24*0.8</f>
        <v>9.6000000000000014</v>
      </c>
    </row>
    <row r="25" spans="1:11" ht="15.75">
      <c r="C25" s="21" t="s">
        <v>71</v>
      </c>
      <c r="D25" s="20">
        <f>SUM(D21:D24)</f>
        <v>48</v>
      </c>
      <c r="E25" s="22">
        <f>SUM(E21:E24)</f>
        <v>38.400000000000006</v>
      </c>
      <c r="F25" s="41">
        <v>48</v>
      </c>
      <c r="G25" s="41">
        <f>+F25/48</f>
        <v>1</v>
      </c>
    </row>
    <row r="26" spans="1:11" ht="5.25" customHeight="1"/>
    <row r="27" spans="1:11" ht="23.25">
      <c r="A27" s="215">
        <v>240202501</v>
      </c>
      <c r="B27" s="216" t="s">
        <v>37</v>
      </c>
      <c r="C27" s="31" t="s">
        <v>38</v>
      </c>
      <c r="D27" s="32">
        <v>32</v>
      </c>
      <c r="E27" s="32">
        <f t="shared" ref="E27:E32" si="2">D27*0.8</f>
        <v>25.6</v>
      </c>
    </row>
    <row r="28" spans="1:11" ht="23.25">
      <c r="A28" s="215"/>
      <c r="B28" s="216"/>
      <c r="C28" s="31" t="s">
        <v>39</v>
      </c>
      <c r="D28" s="32">
        <v>32</v>
      </c>
      <c r="E28" s="32">
        <f t="shared" si="2"/>
        <v>25.6</v>
      </c>
    </row>
    <row r="29" spans="1:11" ht="23.25">
      <c r="A29" s="215"/>
      <c r="B29" s="216"/>
      <c r="C29" s="31" t="s">
        <v>40</v>
      </c>
      <c r="D29" s="32">
        <v>32</v>
      </c>
      <c r="E29" s="32">
        <f t="shared" si="2"/>
        <v>25.6</v>
      </c>
    </row>
    <row r="30" spans="1:11" ht="23.25">
      <c r="A30" s="215"/>
      <c r="B30" s="216"/>
      <c r="C30" s="31" t="s">
        <v>41</v>
      </c>
      <c r="D30" s="32">
        <v>32</v>
      </c>
      <c r="E30" s="32">
        <f t="shared" si="2"/>
        <v>25.6</v>
      </c>
      <c r="K30">
        <f>198/6</f>
        <v>33</v>
      </c>
    </row>
    <row r="31" spans="1:11" ht="23.25">
      <c r="A31" s="215"/>
      <c r="B31" s="216"/>
      <c r="C31" s="31" t="s">
        <v>42</v>
      </c>
      <c r="D31" s="32">
        <v>32</v>
      </c>
      <c r="E31" s="32">
        <f t="shared" si="2"/>
        <v>25.6</v>
      </c>
    </row>
    <row r="32" spans="1:11" ht="23.25">
      <c r="A32" s="215"/>
      <c r="B32" s="216"/>
      <c r="C32" s="31" t="s">
        <v>43</v>
      </c>
      <c r="D32" s="32">
        <v>32</v>
      </c>
      <c r="E32" s="32">
        <f t="shared" si="2"/>
        <v>25.6</v>
      </c>
      <c r="F32" s="173">
        <f>+E33/44</f>
        <v>3.4909090909090907</v>
      </c>
    </row>
    <row r="33" spans="1:9" ht="15.75">
      <c r="C33" s="21" t="s">
        <v>71</v>
      </c>
      <c r="D33" s="20">
        <v>192</v>
      </c>
      <c r="E33" s="22">
        <f>SUM(E27:E32)</f>
        <v>153.6</v>
      </c>
      <c r="F33" s="41">
        <v>154</v>
      </c>
      <c r="G33" s="41">
        <f>+F33/48</f>
        <v>3.2083333333333335</v>
      </c>
      <c r="H33">
        <v>192</v>
      </c>
      <c r="I33">
        <f>H33/6</f>
        <v>32</v>
      </c>
    </row>
    <row r="34" spans="1:9" ht="5.25" customHeight="1"/>
    <row r="35" spans="1:9" ht="22.5">
      <c r="A35" s="215">
        <v>240201524</v>
      </c>
      <c r="B35" s="216" t="s">
        <v>12</v>
      </c>
      <c r="C35" s="31" t="s">
        <v>13</v>
      </c>
      <c r="D35" s="32">
        <v>12</v>
      </c>
      <c r="E35" s="32">
        <f>D35*0.8</f>
        <v>9.6000000000000014</v>
      </c>
    </row>
    <row r="36" spans="1:9" ht="22.5">
      <c r="A36" s="215"/>
      <c r="B36" s="216"/>
      <c r="C36" s="31" t="s">
        <v>14</v>
      </c>
      <c r="D36" s="32">
        <v>12</v>
      </c>
      <c r="E36" s="32">
        <f>D36*0.8</f>
        <v>9.6000000000000014</v>
      </c>
    </row>
    <row r="37" spans="1:9" ht="22.5">
      <c r="A37" s="215"/>
      <c r="B37" s="216"/>
      <c r="C37" s="31" t="s">
        <v>15</v>
      </c>
      <c r="D37" s="32">
        <v>12</v>
      </c>
      <c r="E37" s="32">
        <f>D37*0.8</f>
        <v>9.6000000000000014</v>
      </c>
    </row>
    <row r="38" spans="1:9" ht="22.5">
      <c r="A38" s="215"/>
      <c r="B38" s="216"/>
      <c r="C38" s="31" t="s">
        <v>16</v>
      </c>
      <c r="D38" s="32">
        <v>12</v>
      </c>
      <c r="E38" s="32">
        <f>D38*0.8</f>
        <v>9.6000000000000014</v>
      </c>
    </row>
    <row r="39" spans="1:9" ht="15.75">
      <c r="C39" s="21" t="s">
        <v>71</v>
      </c>
      <c r="D39" s="20">
        <f>SUM(D35:D38)</f>
        <v>48</v>
      </c>
      <c r="E39" s="22">
        <f>SUM(E35:E38)</f>
        <v>38.400000000000006</v>
      </c>
      <c r="F39" s="41">
        <v>48</v>
      </c>
      <c r="G39" s="41">
        <f>+F39/48</f>
        <v>1</v>
      </c>
    </row>
    <row r="40" spans="1:9" ht="5.25" customHeight="1">
      <c r="A40" s="39"/>
      <c r="B40" s="39"/>
      <c r="C40" s="39"/>
    </row>
    <row r="41" spans="1:9" ht="15.75">
      <c r="C41" s="42" t="s">
        <v>73</v>
      </c>
      <c r="D41" s="43"/>
      <c r="E41" s="44">
        <f>+E7+E13+E19+E25+E33+E39</f>
        <v>460.79999999999995</v>
      </c>
      <c r="F41" s="43">
        <f>SUM(F19:F40)</f>
        <v>301.4909090909091</v>
      </c>
      <c r="G41" s="43">
        <f>SUM(G19:G40)</f>
        <v>6.2083333333333339</v>
      </c>
    </row>
    <row r="43" spans="1:9" ht="22.5">
      <c r="A43" s="218">
        <v>220601501</v>
      </c>
      <c r="B43" s="219" t="s">
        <v>4</v>
      </c>
      <c r="C43" s="31" t="s">
        <v>5</v>
      </c>
      <c r="D43" s="32">
        <v>12</v>
      </c>
      <c r="E43" s="32">
        <f>D43*0.8</f>
        <v>9.6000000000000014</v>
      </c>
    </row>
    <row r="44" spans="1:9" ht="22.5">
      <c r="A44" s="218"/>
      <c r="B44" s="219"/>
      <c r="C44" s="31" t="s">
        <v>7</v>
      </c>
      <c r="D44" s="32">
        <v>12</v>
      </c>
      <c r="E44" s="32">
        <f>D44*0.8</f>
        <v>9.6000000000000014</v>
      </c>
    </row>
    <row r="45" spans="1:9" ht="22.5">
      <c r="A45" s="218"/>
      <c r="B45" s="219"/>
      <c r="C45" s="31" t="s">
        <v>9</v>
      </c>
      <c r="D45" s="32">
        <v>12</v>
      </c>
      <c r="E45" s="32">
        <f>D45*0.8</f>
        <v>9.6000000000000014</v>
      </c>
    </row>
    <row r="46" spans="1:9" ht="22.5">
      <c r="A46" s="218"/>
      <c r="B46" s="219"/>
      <c r="C46" s="31" t="s">
        <v>11</v>
      </c>
      <c r="D46" s="32">
        <v>12</v>
      </c>
      <c r="E46" s="32">
        <f>D46*0.8</f>
        <v>9.6000000000000014</v>
      </c>
    </row>
    <row r="47" spans="1:9" s="46" customFormat="1" ht="15.75">
      <c r="C47" s="47" t="s">
        <v>71</v>
      </c>
      <c r="D47" s="20">
        <f>SUM(D43:D46)</f>
        <v>48</v>
      </c>
      <c r="E47" s="22">
        <f>SUM(E43:E46)</f>
        <v>38.400000000000006</v>
      </c>
      <c r="F47" s="45">
        <v>48</v>
      </c>
      <c r="G47" s="45">
        <f>+F47/48</f>
        <v>1</v>
      </c>
    </row>
    <row r="48" spans="1:9" s="46" customFormat="1" ht="5.25" customHeight="1">
      <c r="C48" s="47"/>
      <c r="D48" s="20"/>
      <c r="E48" s="22"/>
      <c r="F48"/>
      <c r="G48"/>
    </row>
    <row r="49" spans="1:9" ht="22.5">
      <c r="A49" s="218">
        <v>210201501</v>
      </c>
      <c r="B49" s="219" t="s">
        <v>17</v>
      </c>
      <c r="C49" s="31" t="s">
        <v>18</v>
      </c>
      <c r="D49" s="32">
        <v>12</v>
      </c>
      <c r="E49" s="32">
        <f>D49*0.8</f>
        <v>9.6000000000000014</v>
      </c>
    </row>
    <row r="50" spans="1:9" ht="22.5">
      <c r="A50" s="218"/>
      <c r="B50" s="219"/>
      <c r="C50" s="31" t="s">
        <v>19</v>
      </c>
      <c r="D50" s="32">
        <v>12</v>
      </c>
      <c r="E50" s="32">
        <f>D50*0.8</f>
        <v>9.6000000000000014</v>
      </c>
    </row>
    <row r="51" spans="1:9" ht="22.5">
      <c r="A51" s="218"/>
      <c r="B51" s="219"/>
      <c r="C51" s="31" t="s">
        <v>20</v>
      </c>
      <c r="D51" s="32">
        <v>12</v>
      </c>
      <c r="E51" s="32">
        <f>D51*0.8</f>
        <v>9.6000000000000014</v>
      </c>
    </row>
    <row r="52" spans="1:9" ht="22.5">
      <c r="A52" s="218"/>
      <c r="B52" s="219"/>
      <c r="C52" s="31" t="s">
        <v>21</v>
      </c>
      <c r="D52" s="32">
        <v>12</v>
      </c>
      <c r="E52" s="32">
        <f>D52*0.8</f>
        <v>9.6000000000000014</v>
      </c>
    </row>
    <row r="53" spans="1:9" ht="15.75">
      <c r="A53" s="46"/>
      <c r="B53" s="46"/>
      <c r="C53" s="47" t="s">
        <v>71</v>
      </c>
      <c r="D53" s="20">
        <f>SUM(D49:D52)</f>
        <v>48</v>
      </c>
      <c r="E53" s="22">
        <f>SUM(E49:E52)</f>
        <v>38.400000000000006</v>
      </c>
      <c r="F53" s="45">
        <v>48</v>
      </c>
      <c r="G53" s="45">
        <f>+F53/48</f>
        <v>1</v>
      </c>
      <c r="H53" s="46"/>
      <c r="I53" s="46"/>
    </row>
    <row r="54" spans="1:9" ht="5.25" customHeight="1">
      <c r="A54" s="46"/>
      <c r="B54" s="46"/>
      <c r="C54" s="47"/>
      <c r="D54" s="20"/>
      <c r="E54" s="22"/>
      <c r="H54" s="46"/>
      <c r="I54" s="46"/>
    </row>
    <row r="55" spans="1:9" ht="22.5">
      <c r="A55" s="218">
        <v>240201526</v>
      </c>
      <c r="B55" s="219" t="s">
        <v>22</v>
      </c>
      <c r="C55" s="31" t="s">
        <v>23</v>
      </c>
      <c r="D55" s="32">
        <v>12</v>
      </c>
      <c r="E55" s="32">
        <f>D55*0.8</f>
        <v>9.6000000000000014</v>
      </c>
    </row>
    <row r="56" spans="1:9" ht="22.5">
      <c r="A56" s="218"/>
      <c r="B56" s="219"/>
      <c r="C56" s="31" t="s">
        <v>24</v>
      </c>
      <c r="D56" s="32">
        <v>12</v>
      </c>
      <c r="E56" s="32">
        <f>D56*0.8</f>
        <v>9.6000000000000014</v>
      </c>
    </row>
    <row r="57" spans="1:9" ht="22.5">
      <c r="A57" s="218"/>
      <c r="B57" s="219"/>
      <c r="C57" s="31" t="s">
        <v>25</v>
      </c>
      <c r="D57" s="32">
        <v>12</v>
      </c>
      <c r="E57" s="32">
        <f>D57*0.8</f>
        <v>9.6000000000000014</v>
      </c>
    </row>
    <row r="58" spans="1:9" ht="22.5">
      <c r="A58" s="218"/>
      <c r="B58" s="219"/>
      <c r="C58" s="31" t="s">
        <v>26</v>
      </c>
      <c r="D58" s="32">
        <v>12</v>
      </c>
      <c r="E58" s="32">
        <f>D58*0.8</f>
        <v>9.6000000000000014</v>
      </c>
    </row>
    <row r="59" spans="1:9" ht="15.75">
      <c r="A59" s="46"/>
      <c r="B59" s="46"/>
      <c r="C59" s="47" t="s">
        <v>71</v>
      </c>
      <c r="D59" s="20">
        <f>SUM(D55:D58)</f>
        <v>48</v>
      </c>
      <c r="E59" s="22">
        <f>SUM(E55:E58)</f>
        <v>38.400000000000006</v>
      </c>
      <c r="F59" s="45">
        <v>48</v>
      </c>
      <c r="G59" s="45">
        <f>+F59/48</f>
        <v>1</v>
      </c>
      <c r="H59" s="46"/>
      <c r="I59" s="46"/>
    </row>
    <row r="60" spans="1:9" ht="5.25" customHeight="1">
      <c r="A60" s="46"/>
      <c r="B60" s="46"/>
      <c r="C60" s="47"/>
      <c r="D60" s="20"/>
      <c r="E60" s="22"/>
      <c r="H60" s="46"/>
      <c r="I60" s="46"/>
    </row>
    <row r="61" spans="1:9" ht="22.5">
      <c r="A61" s="218">
        <v>240201533</v>
      </c>
      <c r="B61" s="219" t="s">
        <v>27</v>
      </c>
      <c r="C61" s="31" t="s">
        <v>28</v>
      </c>
      <c r="D61" s="32">
        <v>12</v>
      </c>
      <c r="E61" s="32">
        <f>D61*0.8</f>
        <v>9.6000000000000014</v>
      </c>
    </row>
    <row r="62" spans="1:9" ht="22.5">
      <c r="A62" s="218"/>
      <c r="B62" s="219"/>
      <c r="C62" s="31" t="s">
        <v>29</v>
      </c>
      <c r="D62" s="32">
        <v>12</v>
      </c>
      <c r="E62" s="32">
        <f>D62*0.8</f>
        <v>9.6000000000000014</v>
      </c>
    </row>
    <row r="63" spans="1:9">
      <c r="A63" s="218"/>
      <c r="B63" s="219"/>
      <c r="C63" s="31" t="s">
        <v>30</v>
      </c>
      <c r="D63" s="32">
        <v>12</v>
      </c>
      <c r="E63" s="32">
        <f>D63*0.8</f>
        <v>9.6000000000000014</v>
      </c>
    </row>
    <row r="64" spans="1:9" ht="22.5">
      <c r="A64" s="218"/>
      <c r="B64" s="219"/>
      <c r="C64" s="31" t="s">
        <v>31</v>
      </c>
      <c r="D64" s="32">
        <v>12</v>
      </c>
      <c r="E64" s="32">
        <f>D64*0.8</f>
        <v>9.6000000000000014</v>
      </c>
    </row>
    <row r="65" spans="1:9" ht="15.75">
      <c r="A65" s="46"/>
      <c r="B65" s="46"/>
      <c r="C65" s="47" t="s">
        <v>71</v>
      </c>
      <c r="D65" s="20">
        <f>SUM(D61:D64)</f>
        <v>48</v>
      </c>
      <c r="E65" s="22">
        <f>SUM(E61:E64)</f>
        <v>38.400000000000006</v>
      </c>
      <c r="F65" s="45">
        <v>48</v>
      </c>
      <c r="G65" s="45">
        <f>+F65/48</f>
        <v>1</v>
      </c>
      <c r="H65" s="46"/>
      <c r="I65" s="46"/>
    </row>
    <row r="66" spans="1:9" ht="5.25" customHeight="1">
      <c r="A66" s="46"/>
      <c r="B66" s="46"/>
      <c r="C66" s="47"/>
      <c r="D66" s="20"/>
      <c r="E66" s="22"/>
      <c r="H66" s="46"/>
      <c r="I66" s="46"/>
    </row>
    <row r="67" spans="1:9">
      <c r="A67" s="218">
        <v>230101507</v>
      </c>
      <c r="B67" s="219" t="s">
        <v>32</v>
      </c>
      <c r="C67" s="31" t="s">
        <v>33</v>
      </c>
      <c r="D67" s="32">
        <v>12</v>
      </c>
      <c r="E67" s="32">
        <f>D67*0.8</f>
        <v>9.6000000000000014</v>
      </c>
    </row>
    <row r="68" spans="1:9" ht="22.5">
      <c r="A68" s="218"/>
      <c r="B68" s="219"/>
      <c r="C68" s="31" t="s">
        <v>34</v>
      </c>
      <c r="D68" s="32">
        <v>12</v>
      </c>
      <c r="E68" s="32">
        <f>D68*0.8</f>
        <v>9.6000000000000014</v>
      </c>
    </row>
    <row r="69" spans="1:9" ht="22.5">
      <c r="A69" s="218"/>
      <c r="B69" s="219"/>
      <c r="C69" s="31" t="s">
        <v>35</v>
      </c>
      <c r="D69" s="32">
        <v>12</v>
      </c>
      <c r="E69" s="32">
        <f>D69*0.8</f>
        <v>9.6000000000000014</v>
      </c>
    </row>
    <row r="70" spans="1:9" ht="22.5">
      <c r="A70" s="218"/>
      <c r="B70" s="219"/>
      <c r="C70" s="31" t="s">
        <v>36</v>
      </c>
      <c r="D70" s="32">
        <v>12</v>
      </c>
      <c r="E70" s="32">
        <f>D70*0.8</f>
        <v>9.6000000000000014</v>
      </c>
    </row>
    <row r="71" spans="1:9" ht="15.75">
      <c r="A71" s="46"/>
      <c r="B71" s="46"/>
      <c r="C71" s="47" t="s">
        <v>71</v>
      </c>
      <c r="D71" s="20">
        <f>SUM(D67:D70)</f>
        <v>48</v>
      </c>
      <c r="E71" s="22">
        <f>SUM(E67:E70)</f>
        <v>38.400000000000006</v>
      </c>
      <c r="F71" s="45">
        <v>48</v>
      </c>
      <c r="G71" s="45">
        <f>+F71/48</f>
        <v>1</v>
      </c>
      <c r="H71" s="46"/>
      <c r="I71" s="46"/>
    </row>
    <row r="72" spans="1:9" ht="9.75" customHeight="1">
      <c r="A72" s="46"/>
      <c r="B72" s="46"/>
      <c r="C72" s="47"/>
      <c r="D72" s="20"/>
      <c r="E72" s="22"/>
      <c r="H72" s="46"/>
      <c r="I72" s="46"/>
    </row>
    <row r="73" spans="1:9" ht="15.75">
      <c r="A73" s="39"/>
      <c r="B73" s="39"/>
      <c r="C73" s="48" t="s">
        <v>74</v>
      </c>
      <c r="D73" s="49" t="s">
        <v>75</v>
      </c>
      <c r="E73" s="50">
        <f>E47+E53+E59+E65+E71</f>
        <v>192.00000000000003</v>
      </c>
      <c r="F73" s="49">
        <f>SUM(F47:F71)</f>
        <v>240</v>
      </c>
      <c r="G73" s="49">
        <f>SUM(G47:G71)</f>
        <v>5</v>
      </c>
    </row>
    <row r="74" spans="1:9">
      <c r="A74" s="39"/>
      <c r="B74" s="39"/>
      <c r="C74" s="39"/>
    </row>
    <row r="75" spans="1:9">
      <c r="A75" s="39"/>
      <c r="B75" s="39"/>
      <c r="C75" s="39"/>
    </row>
    <row r="76" spans="1:9" ht="18.75">
      <c r="A76" s="39"/>
      <c r="B76" s="39"/>
      <c r="C76" s="55" t="s">
        <v>76</v>
      </c>
      <c r="D76" s="56" t="s">
        <v>75</v>
      </c>
      <c r="E76" s="57">
        <f>E16+E41+E73</f>
        <v>1344</v>
      </c>
      <c r="F76" s="58">
        <f>F16+F41+F73</f>
        <v>1405.4909090909091</v>
      </c>
      <c r="G76" s="58">
        <f>G16+G41+G73</f>
        <v>29.208333333333336</v>
      </c>
    </row>
    <row r="77" spans="1:9" ht="18.75">
      <c r="A77" s="30">
        <v>999999999</v>
      </c>
      <c r="B77" s="54" t="s">
        <v>54</v>
      </c>
      <c r="C77" s="51" t="s">
        <v>77</v>
      </c>
      <c r="D77" s="52" t="s">
        <v>75</v>
      </c>
      <c r="E77" s="52" t="s">
        <v>75</v>
      </c>
      <c r="F77" s="53">
        <v>864</v>
      </c>
      <c r="G77" s="53">
        <v>18</v>
      </c>
    </row>
    <row r="78" spans="1:9" ht="5.25" customHeight="1">
      <c r="A78" s="39"/>
      <c r="B78" s="39"/>
      <c r="C78" s="39"/>
    </row>
    <row r="79" spans="1:9" ht="22.5" customHeight="1">
      <c r="A79" s="217" t="s">
        <v>55</v>
      </c>
      <c r="B79" s="217"/>
      <c r="C79" s="39"/>
    </row>
  </sheetData>
  <mergeCells count="23">
    <mergeCell ref="A79:B79"/>
    <mergeCell ref="A6:A8"/>
    <mergeCell ref="B6:B8"/>
    <mergeCell ref="A11:A13"/>
    <mergeCell ref="B11:B13"/>
    <mergeCell ref="A61:A64"/>
    <mergeCell ref="B61:B64"/>
    <mergeCell ref="A67:A70"/>
    <mergeCell ref="B67:B70"/>
    <mergeCell ref="A43:A46"/>
    <mergeCell ref="B43:B46"/>
    <mergeCell ref="A49:A52"/>
    <mergeCell ref="B49:B52"/>
    <mergeCell ref="A55:A58"/>
    <mergeCell ref="B55:B58"/>
    <mergeCell ref="A2:A3"/>
    <mergeCell ref="B2:B3"/>
    <mergeCell ref="A35:A38"/>
    <mergeCell ref="B35:B38"/>
    <mergeCell ref="A27:A32"/>
    <mergeCell ref="B27:B32"/>
    <mergeCell ref="A21:A24"/>
    <mergeCell ref="B21:B2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EB5A64-EB60-4260-AC23-4C98902B5C52}">
  <sheetPr>
    <tabColor theme="1"/>
  </sheetPr>
  <dimension ref="B1:R20"/>
  <sheetViews>
    <sheetView showGridLines="0" zoomScaleNormal="100" workbookViewId="0">
      <selection activeCell="G5" sqref="G5"/>
    </sheetView>
  </sheetViews>
  <sheetFormatPr defaultColWidth="9.140625" defaultRowHeight="15"/>
  <cols>
    <col min="1" max="1" width="1.7109375" style="8" customWidth="1"/>
    <col min="2" max="2" width="38.7109375" style="8" customWidth="1"/>
    <col min="3" max="3" width="5.7109375" style="6" bestFit="1" customWidth="1"/>
    <col min="4" max="4" width="6.7109375" style="129" customWidth="1"/>
    <col min="5" max="5" width="37.28515625" style="8" bestFit="1" customWidth="1"/>
    <col min="6" max="6" width="5.7109375" style="8" bestFit="1" customWidth="1"/>
    <col min="7" max="7" width="6.7109375" style="8" customWidth="1"/>
    <col min="8" max="8" width="38.5703125" style="8" customWidth="1"/>
    <col min="9" max="9" width="5.7109375" style="8" bestFit="1" customWidth="1"/>
    <col min="10" max="10" width="5.7109375" style="8" customWidth="1"/>
    <col min="11" max="11" width="14.5703125" style="8" customWidth="1"/>
    <col min="12" max="12" width="4.42578125" style="8" bestFit="1" customWidth="1"/>
    <col min="13" max="13" width="6.85546875" style="8" customWidth="1"/>
    <col min="14" max="14" width="6.140625" style="8" customWidth="1"/>
    <col min="15" max="15" width="4.140625" style="8" customWidth="1"/>
    <col min="16" max="16" width="6.28515625" style="8" customWidth="1"/>
    <col min="17" max="17" width="2.140625" style="8" customWidth="1"/>
    <col min="18" max="16384" width="9.140625" style="8"/>
  </cols>
  <sheetData>
    <row r="1" spans="2:18" ht="15.75">
      <c r="B1" s="220" t="s">
        <v>78</v>
      </c>
      <c r="C1" s="221"/>
      <c r="D1" s="221"/>
      <c r="E1" s="221"/>
      <c r="F1" s="221"/>
      <c r="G1" s="221"/>
      <c r="H1" s="221"/>
      <c r="I1" s="222"/>
      <c r="J1" s="298"/>
      <c r="K1" s="298"/>
      <c r="L1" s="298"/>
      <c r="M1" s="298"/>
      <c r="N1" s="298"/>
      <c r="O1" s="298"/>
      <c r="P1" s="298"/>
      <c r="Q1" s="298"/>
      <c r="R1" s="298"/>
    </row>
    <row r="3" spans="2:18">
      <c r="B3" s="60" t="s">
        <v>79</v>
      </c>
      <c r="C3" s="61" t="s">
        <v>80</v>
      </c>
      <c r="D3" s="5"/>
      <c r="E3" s="64" t="s">
        <v>81</v>
      </c>
      <c r="F3" s="65" t="s">
        <v>80</v>
      </c>
      <c r="G3" s="3"/>
      <c r="H3" s="62" t="s">
        <v>82</v>
      </c>
      <c r="I3" s="63" t="s">
        <v>80</v>
      </c>
      <c r="J3" s="298"/>
      <c r="K3" s="298"/>
      <c r="L3" s="298"/>
      <c r="M3" s="298"/>
      <c r="N3" s="298"/>
      <c r="O3" s="298"/>
      <c r="P3" s="298"/>
      <c r="Q3" s="298"/>
      <c r="R3" s="298"/>
    </row>
    <row r="4" spans="2:18">
      <c r="B4" s="170" t="s">
        <v>83</v>
      </c>
      <c r="C4" s="3">
        <v>198</v>
      </c>
      <c r="D4" s="128" t="s">
        <v>84</v>
      </c>
      <c r="E4" s="170" t="s">
        <v>85</v>
      </c>
      <c r="F4" s="3">
        <v>132</v>
      </c>
      <c r="G4" s="128" t="s">
        <v>86</v>
      </c>
      <c r="H4" s="130" t="s">
        <v>87</v>
      </c>
      <c r="I4" s="3">
        <v>198</v>
      </c>
      <c r="J4" s="128" t="s">
        <v>88</v>
      </c>
      <c r="K4" s="298"/>
      <c r="L4" s="298"/>
      <c r="M4" s="298"/>
      <c r="N4" s="298"/>
      <c r="O4" s="298"/>
      <c r="P4" s="298"/>
      <c r="Q4" s="298"/>
      <c r="R4" s="298"/>
    </row>
    <row r="5" spans="2:18">
      <c r="B5" s="171" t="s">
        <v>89</v>
      </c>
      <c r="C5" s="3">
        <v>33</v>
      </c>
      <c r="D5" s="128" t="s">
        <v>90</v>
      </c>
      <c r="E5" s="171" t="s">
        <v>91</v>
      </c>
      <c r="F5" s="3">
        <v>132</v>
      </c>
      <c r="G5" s="128" t="s">
        <v>92</v>
      </c>
      <c r="H5" s="9" t="s">
        <v>93</v>
      </c>
      <c r="I5" s="3">
        <v>66</v>
      </c>
      <c r="J5" s="128" t="s">
        <v>94</v>
      </c>
      <c r="K5" s="298"/>
      <c r="L5" s="298"/>
      <c r="M5" s="298"/>
      <c r="N5" s="298"/>
      <c r="O5" s="298"/>
      <c r="P5" s="298"/>
      <c r="Q5" s="298"/>
      <c r="R5" s="298"/>
    </row>
    <row r="6" spans="2:18">
      <c r="B6" s="171" t="s">
        <v>95</v>
      </c>
      <c r="C6" s="3">
        <v>33</v>
      </c>
      <c r="D6" s="128" t="s">
        <v>96</v>
      </c>
      <c r="E6" s="171" t="s">
        <v>97</v>
      </c>
      <c r="F6" s="3">
        <v>33</v>
      </c>
      <c r="G6" s="128" t="s">
        <v>98</v>
      </c>
      <c r="H6" s="9" t="s">
        <v>99</v>
      </c>
      <c r="I6" s="3">
        <v>33</v>
      </c>
      <c r="J6" s="128" t="s">
        <v>100</v>
      </c>
      <c r="K6" s="298"/>
      <c r="L6" s="298"/>
      <c r="M6" s="298"/>
      <c r="N6" s="298"/>
      <c r="O6" s="298"/>
      <c r="P6" s="298"/>
      <c r="Q6" s="298"/>
      <c r="R6" s="298"/>
    </row>
    <row r="7" spans="2:18">
      <c r="B7" s="171" t="s">
        <v>101</v>
      </c>
      <c r="C7" s="3">
        <v>33</v>
      </c>
      <c r="D7" s="128" t="s">
        <v>102</v>
      </c>
      <c r="E7" s="170" t="s">
        <v>103</v>
      </c>
      <c r="F7" s="3">
        <v>33</v>
      </c>
      <c r="G7" s="128" t="s">
        <v>104</v>
      </c>
      <c r="H7" s="9" t="s">
        <v>105</v>
      </c>
      <c r="I7" s="3">
        <v>33</v>
      </c>
      <c r="J7" s="128" t="s">
        <v>106</v>
      </c>
      <c r="K7" s="298"/>
      <c r="L7" s="298"/>
      <c r="M7" s="298"/>
      <c r="N7" s="298"/>
      <c r="O7" s="298"/>
      <c r="P7" s="298"/>
      <c r="Q7" s="298"/>
      <c r="R7" s="298"/>
    </row>
    <row r="8" spans="2:18">
      <c r="B8" s="171" t="s">
        <v>107</v>
      </c>
      <c r="C8" s="127">
        <v>33</v>
      </c>
      <c r="D8" s="128" t="s">
        <v>108</v>
      </c>
      <c r="E8" s="171" t="s">
        <v>109</v>
      </c>
      <c r="F8" s="127">
        <v>33</v>
      </c>
      <c r="G8" s="128" t="s">
        <v>110</v>
      </c>
      <c r="H8" s="9" t="s">
        <v>111</v>
      </c>
      <c r="I8" s="127">
        <v>33</v>
      </c>
      <c r="J8" s="128" t="s">
        <v>112</v>
      </c>
      <c r="K8" s="298"/>
      <c r="L8" s="298"/>
      <c r="M8" s="298"/>
      <c r="N8" s="298"/>
      <c r="O8" s="298"/>
      <c r="P8" s="298"/>
      <c r="Q8" s="298"/>
      <c r="R8" s="298"/>
    </row>
    <row r="9" spans="2:18" ht="15.75" thickTop="1">
      <c r="B9" s="7" t="s">
        <v>113</v>
      </c>
      <c r="C9" s="59">
        <v>7</v>
      </c>
      <c r="D9" s="5"/>
      <c r="E9" s="7" t="s">
        <v>113</v>
      </c>
      <c r="F9" s="59">
        <v>7</v>
      </c>
      <c r="G9" s="9"/>
      <c r="H9" s="7" t="s">
        <v>113</v>
      </c>
      <c r="I9" s="59">
        <v>7</v>
      </c>
      <c r="J9" s="298"/>
      <c r="K9" s="298"/>
      <c r="L9" s="298"/>
      <c r="M9" s="298"/>
      <c r="N9" s="298"/>
      <c r="O9" s="298"/>
      <c r="P9" s="298"/>
      <c r="Q9" s="298"/>
      <c r="R9" s="298"/>
    </row>
    <row r="10" spans="2:18">
      <c r="B10" s="298"/>
      <c r="C10" s="299"/>
      <c r="D10" s="5"/>
      <c r="E10" s="298"/>
      <c r="F10" s="298"/>
      <c r="G10" s="9"/>
      <c r="H10" s="298"/>
      <c r="I10" s="298"/>
      <c r="J10" s="298"/>
      <c r="K10" s="298"/>
      <c r="L10" s="298"/>
      <c r="M10" s="298"/>
      <c r="N10" s="298"/>
      <c r="O10" s="298"/>
      <c r="P10" s="298"/>
      <c r="Q10" s="298"/>
      <c r="R10" s="298"/>
    </row>
    <row r="12" spans="2:18">
      <c r="B12" s="136" t="s">
        <v>65</v>
      </c>
      <c r="C12" s="131" t="s">
        <v>71</v>
      </c>
      <c r="D12" s="131" t="s">
        <v>114</v>
      </c>
      <c r="E12" s="131" t="s">
        <v>115</v>
      </c>
      <c r="F12" s="2"/>
      <c r="G12" s="298"/>
      <c r="H12" s="298"/>
      <c r="I12" s="298"/>
      <c r="J12" s="298"/>
      <c r="K12" s="298"/>
      <c r="L12" s="298"/>
      <c r="M12" s="298"/>
      <c r="N12" s="298"/>
      <c r="O12" s="298"/>
      <c r="P12" s="298"/>
      <c r="Q12" s="298"/>
      <c r="R12" s="298"/>
    </row>
    <row r="13" spans="2:18">
      <c r="B13" s="112" t="s">
        <v>116</v>
      </c>
      <c r="C13" s="130">
        <v>144</v>
      </c>
      <c r="D13" s="130">
        <f>C13*0.8</f>
        <v>115.2</v>
      </c>
      <c r="E13" s="130">
        <f>C13*0.2</f>
        <v>28.8</v>
      </c>
      <c r="F13" s="2"/>
      <c r="G13" s="298"/>
      <c r="H13" s="298"/>
      <c r="I13" s="298"/>
      <c r="J13" s="298"/>
      <c r="K13" s="298"/>
      <c r="L13" s="298"/>
      <c r="M13" s="298"/>
      <c r="N13" s="298"/>
      <c r="O13" s="298"/>
      <c r="P13" s="298"/>
      <c r="Q13" s="298"/>
      <c r="R13" s="298"/>
    </row>
    <row r="14" spans="2:18">
      <c r="B14" s="112" t="s">
        <v>117</v>
      </c>
      <c r="C14" s="130">
        <v>384</v>
      </c>
      <c r="D14" s="130">
        <f>C14*0.8</f>
        <v>307.20000000000005</v>
      </c>
      <c r="E14" s="130">
        <f>C14*0.2</f>
        <v>76.800000000000011</v>
      </c>
      <c r="F14" s="2"/>
      <c r="G14" s="298"/>
      <c r="H14" s="298">
        <v>338</v>
      </c>
      <c r="I14" s="298"/>
      <c r="J14" s="298"/>
      <c r="K14" s="298"/>
      <c r="L14" s="298"/>
      <c r="M14" s="298"/>
      <c r="N14" s="298"/>
      <c r="O14" s="298"/>
      <c r="P14" s="298"/>
      <c r="Q14" s="298"/>
      <c r="R14" s="298"/>
    </row>
    <row r="15" spans="2:18">
      <c r="B15" s="112" t="s">
        <v>118</v>
      </c>
      <c r="C15" s="130">
        <v>336</v>
      </c>
      <c r="D15" s="130">
        <f>C15*0.8</f>
        <v>268.8</v>
      </c>
      <c r="E15" s="130">
        <f>C15*0.2</f>
        <v>67.2</v>
      </c>
      <c r="F15" s="2"/>
      <c r="G15" s="298"/>
      <c r="H15" s="298">
        <f>H14*0.8</f>
        <v>270.40000000000003</v>
      </c>
      <c r="I15" s="298"/>
      <c r="J15" s="298"/>
      <c r="K15" s="298"/>
      <c r="L15" s="298"/>
      <c r="M15" s="298"/>
      <c r="N15" s="298"/>
      <c r="O15" s="298"/>
      <c r="P15" s="298"/>
      <c r="Q15" s="298"/>
      <c r="R15" s="298"/>
    </row>
    <row r="16" spans="2:18">
      <c r="B16" s="223" t="s">
        <v>119</v>
      </c>
      <c r="C16" s="223"/>
      <c r="D16" s="223"/>
      <c r="E16" s="131" t="s">
        <v>120</v>
      </c>
      <c r="F16" s="298"/>
      <c r="G16" s="298"/>
      <c r="H16" s="298">
        <f>H15/66</f>
        <v>4.0969696969696976</v>
      </c>
      <c r="I16" s="298"/>
      <c r="J16" s="298"/>
      <c r="K16" s="298"/>
      <c r="L16" s="298"/>
      <c r="M16" s="298"/>
      <c r="N16" s="298"/>
      <c r="O16" s="298"/>
      <c r="P16" s="298"/>
      <c r="Q16" s="298"/>
      <c r="R16" s="298"/>
    </row>
    <row r="17" spans="2:8">
      <c r="B17" s="132" t="str">
        <f t="shared" ref="B17:B18" si="0">CONCATENATE(B13," ",ROUND(D13/66,2))</f>
        <v>Requerimientos 1.75</v>
      </c>
      <c r="C17" s="2" t="s">
        <v>121</v>
      </c>
      <c r="D17" s="298"/>
      <c r="E17" s="130">
        <v>2</v>
      </c>
      <c r="F17" s="298"/>
      <c r="G17" s="298"/>
      <c r="H17" s="298"/>
    </row>
    <row r="18" spans="2:8">
      <c r="B18" s="132" t="str">
        <f t="shared" si="0"/>
        <v>Mantener 4.65</v>
      </c>
      <c r="C18" s="2" t="s">
        <v>122</v>
      </c>
      <c r="D18" s="298"/>
      <c r="E18" s="130">
        <v>3</v>
      </c>
      <c r="F18" s="298"/>
      <c r="G18" s="298"/>
      <c r="H18" s="298"/>
    </row>
    <row r="19" spans="2:8">
      <c r="B19" s="132" t="str">
        <f>CONCATENATE(B15," ",ROUND(D15/66,2))</f>
        <v>Reparar 4.07</v>
      </c>
      <c r="C19" s="2" t="s">
        <v>123</v>
      </c>
      <c r="D19" s="298"/>
      <c r="E19" s="130">
        <v>3</v>
      </c>
      <c r="F19" s="298"/>
      <c r="G19" s="298"/>
      <c r="H19" s="298"/>
    </row>
    <row r="20" spans="2:8">
      <c r="B20" s="298"/>
      <c r="C20" s="299"/>
      <c r="D20" s="300"/>
      <c r="E20" s="298"/>
      <c r="F20" s="298"/>
      <c r="G20" s="298"/>
      <c r="H20" s="298"/>
    </row>
  </sheetData>
  <mergeCells count="2">
    <mergeCell ref="B1:I1"/>
    <mergeCell ref="B16:D16"/>
  </mergeCells>
  <hyperlinks>
    <hyperlink ref="B4" location="'Plan_Temática_Trim I'!B3" display="Arquitectura y Mantenimiento de Computadores" xr:uid="{CE8E1232-C76B-494C-84DC-7E7AD593267F}"/>
    <hyperlink ref="B5" location="'Plan_Temática_Trim I'!B25" display="Herramientas TIC" xr:uid="{FBDB0EC4-734A-4286-AC45-92DF8CEC37CB}"/>
    <hyperlink ref="B6" location="'Plan_Temática_Trim I'!B34" display="Comunicación" xr:uid="{D19B4CCC-5900-4212-82CB-6CF38C8338DB}"/>
    <hyperlink ref="B7" location="'Plan_Temática_Trim I'!B39" display="Hábitos Saludables" xr:uid="{AEAF2BA2-CD3C-4836-9F1A-20C375BF9039}"/>
    <hyperlink ref="B8" location="'Plan_Temática_Trim I'!B49" display="Inglés I" xr:uid="{311DB77B-5DBA-4D81-833D-2B5FED1E7728}"/>
    <hyperlink ref="E4" location="'Plan_Temática_Trim II'!B3" display="Instalación y Soporte de Sistemas Operativos" xr:uid="{71F35E98-830E-4C7B-8FA5-6D50CFC3C0A7}"/>
    <hyperlink ref="E5" location="'Plan_Temática_Trim II'!B20" display="Trámite de Requerimientos" xr:uid="{CD28D1F5-2474-4D4A-8DA2-87703AB76E76}"/>
    <hyperlink ref="E6" location="'Plan_Temática_Trim II'!B28" display="Cultura de Paz" xr:uid="{9B2C004F-EB23-407C-8989-F2F48B9E9E3D}"/>
    <hyperlink ref="E7" location="'Plan_Temática_Trim II'!B34" display="Emprendimiento" xr:uid="{69CD6BEB-0FC6-4842-9BBC-0FFF73700A23}"/>
    <hyperlink ref="E8" location="'Plan_Temática_Trim II'!B42" display="Inglés II" xr:uid="{ABFEB763-2FF4-4462-B82A-9C9051421C96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A4494D-D1C3-4AAB-8769-DDF168853361}">
  <sheetPr>
    <tabColor rgb="FF002060"/>
  </sheetPr>
  <dimension ref="B1:J230"/>
  <sheetViews>
    <sheetView showGridLines="0" tabSelected="1" workbookViewId="0">
      <selection activeCell="G43" sqref="G43"/>
    </sheetView>
  </sheetViews>
  <sheetFormatPr defaultColWidth="9.140625" defaultRowHeight="12.75"/>
  <cols>
    <col min="1" max="1" width="2.140625" style="71" customWidth="1"/>
    <col min="2" max="2" width="19.7109375" style="71" customWidth="1"/>
    <col min="3" max="3" width="6.5703125" style="71" bestFit="1" customWidth="1"/>
    <col min="4" max="4" width="29.28515625" style="71" customWidth="1"/>
    <col min="5" max="5" width="55.5703125" style="72" customWidth="1"/>
    <col min="6" max="6" width="2.140625" style="71" customWidth="1"/>
    <col min="7" max="7" width="7.7109375" style="71" customWidth="1"/>
    <col min="8" max="8" width="6.5703125" style="71" customWidth="1"/>
    <col min="9" max="9" width="6.7109375" style="71" customWidth="1"/>
    <col min="10" max="10" width="52.140625" style="71" customWidth="1"/>
    <col min="11" max="16384" width="9.140625" style="71"/>
  </cols>
  <sheetData>
    <row r="1" spans="2:10" ht="6" customHeight="1">
      <c r="J1" s="73"/>
    </row>
    <row r="2" spans="2:10" ht="23.25">
      <c r="B2" s="192" t="s">
        <v>124</v>
      </c>
      <c r="C2" s="192"/>
      <c r="D2" s="192"/>
      <c r="E2" s="192"/>
      <c r="I2" s="71" t="s">
        <v>125</v>
      </c>
    </row>
    <row r="3" spans="2:10" ht="6" customHeight="1">
      <c r="B3" s="74"/>
      <c r="C3" s="74"/>
      <c r="D3" s="74"/>
      <c r="E3" s="75"/>
    </row>
    <row r="4" spans="2:10" ht="16.5" customHeight="1">
      <c r="B4" s="76" t="s">
        <v>126</v>
      </c>
      <c r="C4" s="76" t="s">
        <v>3</v>
      </c>
      <c r="D4" s="76" t="s">
        <v>127</v>
      </c>
      <c r="E4" s="76" t="s">
        <v>128</v>
      </c>
    </row>
    <row r="5" spans="2:10" ht="36">
      <c r="B5" s="67" t="s">
        <v>129</v>
      </c>
      <c r="C5" s="66">
        <v>48</v>
      </c>
      <c r="D5" s="133" t="s">
        <v>130</v>
      </c>
      <c r="E5" s="86" t="s">
        <v>131</v>
      </c>
    </row>
    <row r="6" spans="2:10" ht="6" customHeight="1">
      <c r="B6" s="74"/>
      <c r="C6" s="74"/>
      <c r="D6" s="74"/>
      <c r="E6" s="75"/>
    </row>
    <row r="7" spans="2:10" ht="37.5">
      <c r="B7" s="190" t="s">
        <v>83</v>
      </c>
      <c r="C7" s="176">
        <v>198</v>
      </c>
      <c r="D7" s="195" t="s">
        <v>132</v>
      </c>
      <c r="E7" s="70" t="s">
        <v>133</v>
      </c>
      <c r="G7" s="71">
        <v>1</v>
      </c>
      <c r="I7" s="71">
        <v>1</v>
      </c>
    </row>
    <row r="8" spans="2:10" ht="24.75">
      <c r="B8" s="191"/>
      <c r="C8" s="177"/>
      <c r="D8" s="196"/>
      <c r="E8" s="70" t="s">
        <v>134</v>
      </c>
      <c r="G8" s="71">
        <v>1</v>
      </c>
      <c r="I8" s="71">
        <v>1</v>
      </c>
    </row>
    <row r="9" spans="2:10" ht="6" customHeight="1">
      <c r="B9" s="74"/>
      <c r="C9" s="74"/>
      <c r="D9" s="74"/>
      <c r="E9" s="75"/>
    </row>
    <row r="10" spans="2:10" ht="24.75">
      <c r="B10" s="178" t="s">
        <v>89</v>
      </c>
      <c r="C10" s="179">
        <v>33</v>
      </c>
      <c r="D10" s="185" t="s">
        <v>135</v>
      </c>
      <c r="E10" s="87" t="s">
        <v>136</v>
      </c>
      <c r="G10" s="71">
        <v>1</v>
      </c>
      <c r="I10" s="71">
        <v>1</v>
      </c>
    </row>
    <row r="11" spans="2:10" ht="24.75">
      <c r="B11" s="178"/>
      <c r="C11" s="179"/>
      <c r="D11" s="185"/>
      <c r="E11" s="87" t="s">
        <v>137</v>
      </c>
      <c r="G11" s="71">
        <v>1</v>
      </c>
      <c r="I11" s="71">
        <v>1</v>
      </c>
    </row>
    <row r="12" spans="2:10">
      <c r="B12" s="178"/>
      <c r="C12" s="179"/>
      <c r="D12" s="185"/>
      <c r="E12" s="87" t="s">
        <v>138</v>
      </c>
      <c r="I12" s="71">
        <v>1</v>
      </c>
    </row>
    <row r="13" spans="2:10" ht="24.75">
      <c r="B13" s="178"/>
      <c r="C13" s="179"/>
      <c r="D13" s="185"/>
      <c r="E13" s="87" t="s">
        <v>139</v>
      </c>
      <c r="G13" s="71">
        <v>1</v>
      </c>
      <c r="I13" s="71">
        <v>1</v>
      </c>
    </row>
    <row r="14" spans="2:10" ht="6" customHeight="1">
      <c r="B14" s="74"/>
      <c r="C14" s="74"/>
      <c r="D14" s="74"/>
      <c r="E14" s="75"/>
    </row>
    <row r="15" spans="2:10" ht="24.75">
      <c r="B15" s="178" t="s">
        <v>95</v>
      </c>
      <c r="C15" s="179">
        <v>33</v>
      </c>
      <c r="D15" s="185" t="s">
        <v>140</v>
      </c>
      <c r="E15" s="87" t="s">
        <v>141</v>
      </c>
      <c r="G15" s="71">
        <v>1</v>
      </c>
      <c r="I15" s="71">
        <v>1</v>
      </c>
    </row>
    <row r="16" spans="2:10" ht="24.75">
      <c r="B16" s="178"/>
      <c r="C16" s="179"/>
      <c r="D16" s="185"/>
      <c r="E16" s="87" t="s">
        <v>142</v>
      </c>
      <c r="G16" s="71">
        <v>1</v>
      </c>
      <c r="I16" s="71">
        <v>1</v>
      </c>
    </row>
    <row r="17" spans="2:10" ht="24.75">
      <c r="B17" s="178"/>
      <c r="C17" s="179"/>
      <c r="D17" s="185"/>
      <c r="E17" s="87" t="s">
        <v>143</v>
      </c>
      <c r="G17" s="71">
        <v>1</v>
      </c>
      <c r="I17" s="71">
        <v>1</v>
      </c>
    </row>
    <row r="18" spans="2:10" ht="24.75">
      <c r="B18" s="178"/>
      <c r="C18" s="179"/>
      <c r="D18" s="185"/>
      <c r="E18" s="87" t="s">
        <v>144</v>
      </c>
      <c r="G18" s="71">
        <v>1</v>
      </c>
      <c r="I18" s="71">
        <v>1</v>
      </c>
    </row>
    <row r="19" spans="2:10" ht="6" customHeight="1">
      <c r="B19" s="74"/>
      <c r="C19" s="74"/>
      <c r="D19" s="74"/>
      <c r="E19" s="75"/>
    </row>
    <row r="20" spans="2:10">
      <c r="B20" s="178" t="s">
        <v>101</v>
      </c>
      <c r="C20" s="182">
        <v>33</v>
      </c>
      <c r="D20" s="185" t="s">
        <v>145</v>
      </c>
      <c r="E20" s="69" t="s">
        <v>146</v>
      </c>
      <c r="G20" s="71">
        <v>1</v>
      </c>
      <c r="I20" s="71">
        <v>1</v>
      </c>
    </row>
    <row r="21" spans="2:10" ht="24.75">
      <c r="B21" s="178"/>
      <c r="C21" s="183"/>
      <c r="D21" s="185"/>
      <c r="E21" s="69" t="s">
        <v>147</v>
      </c>
      <c r="G21" s="71">
        <v>1</v>
      </c>
      <c r="I21" s="71">
        <v>1</v>
      </c>
    </row>
    <row r="22" spans="2:10" ht="24.75">
      <c r="B22" s="178"/>
      <c r="C22" s="183"/>
      <c r="D22" s="185"/>
      <c r="E22" s="69" t="s">
        <v>148</v>
      </c>
      <c r="G22" s="71">
        <v>1</v>
      </c>
      <c r="I22" s="71">
        <v>1</v>
      </c>
    </row>
    <row r="23" spans="2:10" ht="24.75">
      <c r="B23" s="178"/>
      <c r="C23" s="184"/>
      <c r="D23" s="185"/>
      <c r="E23" s="69" t="s">
        <v>149</v>
      </c>
      <c r="G23" s="71">
        <v>1</v>
      </c>
      <c r="I23" s="71">
        <v>1</v>
      </c>
    </row>
    <row r="24" spans="2:10" ht="6" customHeight="1">
      <c r="B24" s="74"/>
      <c r="C24" s="74"/>
      <c r="D24" s="74"/>
      <c r="E24" s="75"/>
    </row>
    <row r="25" spans="2:10" ht="24.75">
      <c r="B25" s="178" t="s">
        <v>107</v>
      </c>
      <c r="C25" s="179">
        <v>33</v>
      </c>
      <c r="D25" s="194" t="s">
        <v>150</v>
      </c>
      <c r="E25" s="87" t="s">
        <v>151</v>
      </c>
      <c r="G25" s="71">
        <v>1</v>
      </c>
      <c r="I25" s="71">
        <v>1</v>
      </c>
    </row>
    <row r="26" spans="2:10" ht="24.75">
      <c r="B26" s="178"/>
      <c r="C26" s="179"/>
      <c r="D26" s="194"/>
      <c r="E26" s="87" t="s">
        <v>152</v>
      </c>
      <c r="G26" s="71">
        <v>1</v>
      </c>
      <c r="I26" s="71">
        <v>1</v>
      </c>
    </row>
    <row r="27" spans="2:10" ht="15">
      <c r="B27" s="74"/>
      <c r="C27" s="74"/>
      <c r="D27" s="74"/>
      <c r="E27" s="74"/>
      <c r="G27" s="74"/>
      <c r="H27" s="74"/>
      <c r="I27" s="74"/>
      <c r="J27" s="74"/>
    </row>
    <row r="28" spans="2:10" ht="23.25">
      <c r="B28" s="193" t="s">
        <v>153</v>
      </c>
      <c r="C28" s="193"/>
      <c r="D28" s="193"/>
      <c r="E28" s="193"/>
      <c r="G28" s="74"/>
      <c r="H28" s="74"/>
      <c r="I28" s="74"/>
      <c r="J28" s="74"/>
    </row>
    <row r="29" spans="2:10" ht="6" customHeight="1">
      <c r="B29" s="74"/>
      <c r="C29" s="74"/>
      <c r="D29" s="74"/>
      <c r="E29" s="75"/>
      <c r="G29" s="74"/>
      <c r="H29" s="74"/>
      <c r="I29" s="74"/>
      <c r="J29" s="74"/>
    </row>
    <row r="30" spans="2:10" ht="15">
      <c r="B30" s="77" t="s">
        <v>126</v>
      </c>
      <c r="C30" s="77" t="s">
        <v>3</v>
      </c>
      <c r="D30" s="77" t="s">
        <v>127</v>
      </c>
      <c r="E30" s="77" t="s">
        <v>128</v>
      </c>
      <c r="G30" s="74"/>
      <c r="H30" s="74"/>
      <c r="I30" s="74"/>
      <c r="J30" s="74"/>
    </row>
    <row r="31" spans="2:10" ht="38.25">
      <c r="B31" s="168" t="s">
        <v>85</v>
      </c>
      <c r="C31" s="68">
        <v>132</v>
      </c>
      <c r="D31" s="89" t="s">
        <v>132</v>
      </c>
      <c r="E31" s="70" t="s">
        <v>154</v>
      </c>
      <c r="G31">
        <v>1</v>
      </c>
      <c r="H31"/>
      <c r="I31">
        <v>1</v>
      </c>
    </row>
    <row r="32" spans="2:10" ht="6" customHeight="1">
      <c r="B32" s="74"/>
      <c r="C32" s="74"/>
      <c r="D32" s="74"/>
      <c r="E32" s="75"/>
      <c r="G32" s="74"/>
      <c r="H32" s="74"/>
      <c r="I32" s="74"/>
      <c r="J32" s="74"/>
    </row>
    <row r="33" spans="2:10" ht="24.75">
      <c r="B33" s="189" t="s">
        <v>91</v>
      </c>
      <c r="C33" s="188">
        <v>132</v>
      </c>
      <c r="D33" s="187" t="s">
        <v>155</v>
      </c>
      <c r="E33" s="70" t="s">
        <v>156</v>
      </c>
      <c r="G33" s="74">
        <v>1</v>
      </c>
      <c r="H33" s="74"/>
      <c r="I33" s="74">
        <v>1</v>
      </c>
      <c r="J33" s="74"/>
    </row>
    <row r="34" spans="2:10" ht="24.75">
      <c r="B34" s="189"/>
      <c r="C34" s="188"/>
      <c r="D34" s="187"/>
      <c r="E34" s="70" t="s">
        <v>157</v>
      </c>
      <c r="G34" s="74"/>
      <c r="H34" s="74"/>
      <c r="I34" s="74">
        <v>1</v>
      </c>
      <c r="J34" s="74"/>
    </row>
    <row r="35" spans="2:10" ht="6" customHeight="1">
      <c r="B35" s="74"/>
      <c r="C35" s="74"/>
      <c r="D35" s="74"/>
      <c r="E35" s="75"/>
      <c r="G35" s="74"/>
      <c r="H35" s="74"/>
      <c r="I35" s="74"/>
      <c r="J35" s="74"/>
    </row>
    <row r="36" spans="2:10" ht="24.75">
      <c r="B36" s="178" t="s">
        <v>97</v>
      </c>
      <c r="C36" s="182">
        <v>33</v>
      </c>
      <c r="D36" s="185" t="s">
        <v>158</v>
      </c>
      <c r="E36" s="69" t="s">
        <v>159</v>
      </c>
      <c r="G36">
        <v>1</v>
      </c>
      <c r="H36"/>
      <c r="I36">
        <v>1</v>
      </c>
      <c r="J36" s="74"/>
    </row>
    <row r="37" spans="2:10" ht="24">
      <c r="B37" s="178"/>
      <c r="C37" s="183"/>
      <c r="D37" s="185"/>
      <c r="E37" s="69" t="s">
        <v>160</v>
      </c>
      <c r="G37">
        <v>1</v>
      </c>
      <c r="H37"/>
      <c r="I37">
        <v>1</v>
      </c>
      <c r="J37" s="74"/>
    </row>
    <row r="38" spans="2:10" ht="24">
      <c r="B38" s="178"/>
      <c r="C38" s="183"/>
      <c r="D38" s="185"/>
      <c r="E38" s="69" t="s">
        <v>161</v>
      </c>
      <c r="G38">
        <v>1</v>
      </c>
      <c r="H38"/>
      <c r="I38">
        <v>1</v>
      </c>
    </row>
    <row r="39" spans="2:10" ht="24.75">
      <c r="B39" s="178"/>
      <c r="C39" s="184"/>
      <c r="D39" s="185"/>
      <c r="E39" s="69" t="s">
        <v>162</v>
      </c>
      <c r="G39" s="82">
        <v>1</v>
      </c>
      <c r="H39" s="83"/>
      <c r="I39" s="175">
        <v>1</v>
      </c>
      <c r="J39" s="85"/>
    </row>
    <row r="40" spans="2:10" ht="6" customHeight="1">
      <c r="B40" s="74"/>
      <c r="C40" s="74"/>
      <c r="D40" s="74"/>
      <c r="E40" s="75"/>
      <c r="G40" s="74"/>
      <c r="H40" s="74"/>
      <c r="I40" s="74"/>
      <c r="J40" s="74"/>
    </row>
    <row r="41" spans="2:10" ht="24.75" customHeight="1">
      <c r="B41" s="178" t="s">
        <v>103</v>
      </c>
      <c r="C41" s="179">
        <v>33</v>
      </c>
      <c r="D41" s="185" t="s">
        <v>163</v>
      </c>
      <c r="E41" s="69" t="s">
        <v>164</v>
      </c>
      <c r="G41" s="82">
        <v>1</v>
      </c>
      <c r="H41" s="83"/>
      <c r="I41" s="175">
        <v>1</v>
      </c>
      <c r="J41" s="85"/>
    </row>
    <row r="42" spans="2:10" ht="24.75" customHeight="1">
      <c r="B42" s="178"/>
      <c r="C42" s="179"/>
      <c r="D42" s="185"/>
      <c r="E42" s="69" t="s">
        <v>165</v>
      </c>
      <c r="G42" s="82">
        <v>1</v>
      </c>
      <c r="H42" s="83"/>
      <c r="I42" s="175">
        <v>1</v>
      </c>
      <c r="J42" s="85"/>
    </row>
    <row r="43" spans="2:10" ht="24.75" customHeight="1">
      <c r="B43" s="178"/>
      <c r="C43" s="179"/>
      <c r="D43" s="185"/>
      <c r="E43" s="69" t="s">
        <v>166</v>
      </c>
      <c r="G43" s="82"/>
      <c r="H43" s="83"/>
      <c r="I43" s="175">
        <v>1</v>
      </c>
      <c r="J43" s="85"/>
    </row>
    <row r="44" spans="2:10" ht="24.75" customHeight="1">
      <c r="B44" s="178"/>
      <c r="C44" s="179"/>
      <c r="D44" s="185"/>
      <c r="E44" s="69" t="s">
        <v>167</v>
      </c>
      <c r="G44" s="82">
        <v>1</v>
      </c>
      <c r="H44" s="83"/>
      <c r="I44" s="175">
        <v>1</v>
      </c>
      <c r="J44" s="85"/>
    </row>
    <row r="45" spans="2:10" ht="6" customHeight="1">
      <c r="B45" s="78"/>
      <c r="C45" s="79"/>
      <c r="D45" s="135"/>
      <c r="E45" s="81"/>
      <c r="G45" s="82"/>
      <c r="H45" s="83"/>
      <c r="I45" s="84"/>
      <c r="J45" s="85"/>
    </row>
    <row r="46" spans="2:10" ht="24.75">
      <c r="B46" s="178" t="s">
        <v>109</v>
      </c>
      <c r="C46" s="179">
        <v>33</v>
      </c>
      <c r="D46" s="194" t="s">
        <v>150</v>
      </c>
      <c r="E46" s="87" t="s">
        <v>168</v>
      </c>
      <c r="G46" s="82">
        <v>1</v>
      </c>
      <c r="H46" s="83"/>
      <c r="I46" s="84">
        <v>1</v>
      </c>
      <c r="J46" s="85"/>
    </row>
    <row r="47" spans="2:10" ht="24.75">
      <c r="B47" s="178"/>
      <c r="C47" s="179"/>
      <c r="D47" s="194"/>
      <c r="E47" s="87" t="s">
        <v>169</v>
      </c>
      <c r="G47" s="82">
        <v>1</v>
      </c>
      <c r="H47" s="83"/>
      <c r="I47" s="84">
        <v>1</v>
      </c>
      <c r="J47" s="85"/>
    </row>
    <row r="48" spans="2:10">
      <c r="B48" s="78"/>
      <c r="C48" s="79"/>
      <c r="D48" s="80"/>
      <c r="E48" s="81"/>
      <c r="G48" s="82"/>
      <c r="H48" s="83"/>
      <c r="I48" s="84"/>
      <c r="J48" s="85"/>
    </row>
    <row r="49" spans="2:10" ht="23.25" customHeight="1">
      <c r="B49" s="197" t="s">
        <v>170</v>
      </c>
      <c r="C49" s="197"/>
      <c r="D49" s="197"/>
      <c r="E49" s="197"/>
      <c r="G49" s="82"/>
      <c r="H49" s="83"/>
      <c r="I49" s="84"/>
      <c r="J49" s="85"/>
    </row>
    <row r="50" spans="2:10" ht="6" customHeight="1">
      <c r="B50" s="74"/>
      <c r="C50" s="74"/>
      <c r="D50" s="74"/>
      <c r="E50" s="75"/>
      <c r="G50" s="82"/>
      <c r="H50" s="83"/>
      <c r="I50" s="84"/>
      <c r="J50" s="85"/>
    </row>
    <row r="51" spans="2:10">
      <c r="B51" s="77" t="s">
        <v>126</v>
      </c>
      <c r="C51" s="77" t="s">
        <v>3</v>
      </c>
      <c r="D51" s="77" t="s">
        <v>127</v>
      </c>
      <c r="E51" s="77" t="s">
        <v>128</v>
      </c>
      <c r="G51" s="82"/>
      <c r="H51" s="83"/>
      <c r="I51" s="84"/>
      <c r="J51" s="85"/>
    </row>
    <row r="52" spans="2:10" ht="37.5">
      <c r="B52" s="190" t="s">
        <v>87</v>
      </c>
      <c r="C52" s="176">
        <v>198</v>
      </c>
      <c r="D52" s="195" t="s">
        <v>171</v>
      </c>
      <c r="E52" s="88" t="s">
        <v>172</v>
      </c>
      <c r="G52"/>
      <c r="I52" s="71">
        <v>1</v>
      </c>
    </row>
    <row r="53" spans="2:10" ht="24.75">
      <c r="B53" s="191"/>
      <c r="C53" s="177"/>
      <c r="D53" s="196"/>
      <c r="E53" s="70" t="s">
        <v>134</v>
      </c>
      <c r="G53">
        <v>1</v>
      </c>
      <c r="I53" s="71">
        <v>1</v>
      </c>
    </row>
    <row r="54" spans="2:10" ht="6" customHeight="1">
      <c r="B54" s="74"/>
      <c r="C54" s="74"/>
      <c r="D54" s="74"/>
      <c r="E54" s="75"/>
      <c r="G54" s="82"/>
      <c r="H54" s="83"/>
      <c r="I54" s="84"/>
      <c r="J54" s="85"/>
    </row>
    <row r="55" spans="2:10" ht="40.5">
      <c r="B55" s="168" t="s">
        <v>93</v>
      </c>
      <c r="C55" s="68">
        <v>66</v>
      </c>
      <c r="D55" s="134" t="s">
        <v>171</v>
      </c>
      <c r="E55" s="70" t="s">
        <v>173</v>
      </c>
      <c r="G55" s="82">
        <v>1</v>
      </c>
      <c r="H55" s="83"/>
      <c r="I55" s="175">
        <v>1</v>
      </c>
      <c r="J55" s="85"/>
    </row>
    <row r="56" spans="2:10" ht="6" customHeight="1">
      <c r="B56" s="74"/>
      <c r="C56" s="74"/>
      <c r="D56" s="74"/>
      <c r="E56" s="75"/>
      <c r="G56" s="82"/>
      <c r="H56" s="83"/>
      <c r="I56" s="175"/>
      <c r="J56" s="85"/>
    </row>
    <row r="57" spans="2:10" ht="24.75">
      <c r="B57" s="181" t="s">
        <v>99</v>
      </c>
      <c r="C57" s="182">
        <v>33</v>
      </c>
      <c r="D57" s="185" t="s">
        <v>174</v>
      </c>
      <c r="E57" s="69" t="s">
        <v>175</v>
      </c>
      <c r="G57" s="82">
        <v>1</v>
      </c>
      <c r="H57" s="83"/>
      <c r="I57" s="175">
        <v>1</v>
      </c>
      <c r="J57" s="85"/>
    </row>
    <row r="58" spans="2:10" ht="37.5">
      <c r="B58" s="181"/>
      <c r="C58" s="183"/>
      <c r="D58" s="185"/>
      <c r="E58" s="69" t="s">
        <v>176</v>
      </c>
      <c r="G58" s="82">
        <v>1</v>
      </c>
      <c r="H58" s="83"/>
      <c r="I58" s="175">
        <v>1</v>
      </c>
      <c r="J58" s="85"/>
    </row>
    <row r="59" spans="2:10" ht="24.75">
      <c r="B59" s="181"/>
      <c r="C59" s="183"/>
      <c r="D59" s="185"/>
      <c r="E59" s="69" t="s">
        <v>177</v>
      </c>
      <c r="G59" s="82">
        <v>1</v>
      </c>
      <c r="H59" s="83"/>
      <c r="I59" s="175">
        <v>1</v>
      </c>
      <c r="J59" s="85"/>
    </row>
    <row r="60" spans="2:10" ht="36" customHeight="1">
      <c r="B60" s="181"/>
      <c r="C60" s="184"/>
      <c r="D60" s="185"/>
      <c r="E60" s="69" t="s">
        <v>178</v>
      </c>
      <c r="G60" s="82">
        <v>1</v>
      </c>
      <c r="H60" s="83"/>
      <c r="I60" s="175">
        <v>1</v>
      </c>
      <c r="J60" s="85"/>
    </row>
    <row r="61" spans="2:10" ht="6" customHeight="1">
      <c r="B61" s="74"/>
      <c r="C61" s="74"/>
      <c r="D61" s="74"/>
      <c r="E61" s="75"/>
      <c r="G61" s="82"/>
      <c r="H61" s="83"/>
      <c r="I61" s="84"/>
      <c r="J61" s="85"/>
    </row>
    <row r="62" spans="2:10" ht="38.25" customHeight="1">
      <c r="B62" s="178" t="s">
        <v>105</v>
      </c>
      <c r="C62" s="179">
        <v>33</v>
      </c>
      <c r="D62" s="186" t="s">
        <v>179</v>
      </c>
      <c r="E62" s="69" t="s">
        <v>18</v>
      </c>
      <c r="G62" s="82">
        <v>1</v>
      </c>
      <c r="H62" s="83"/>
      <c r="I62" s="84">
        <v>1</v>
      </c>
      <c r="J62" s="85"/>
    </row>
    <row r="63" spans="2:10" ht="27" customHeight="1">
      <c r="B63" s="178"/>
      <c r="C63" s="179"/>
      <c r="D63" s="186"/>
      <c r="E63" s="69" t="s">
        <v>19</v>
      </c>
      <c r="G63" s="82">
        <v>1</v>
      </c>
      <c r="H63" s="83"/>
      <c r="I63" s="84">
        <v>1</v>
      </c>
      <c r="J63" s="85"/>
    </row>
    <row r="64" spans="2:10" ht="27" customHeight="1">
      <c r="B64" s="178"/>
      <c r="C64" s="179"/>
      <c r="D64" s="186"/>
      <c r="E64" s="69" t="s">
        <v>20</v>
      </c>
      <c r="G64" s="82">
        <v>1</v>
      </c>
      <c r="H64" s="83"/>
      <c r="I64" s="84">
        <v>1</v>
      </c>
      <c r="J64" s="85"/>
    </row>
    <row r="65" spans="2:10" ht="27" customHeight="1">
      <c r="B65" s="178"/>
      <c r="C65" s="179"/>
      <c r="D65" s="186"/>
      <c r="E65" s="69" t="s">
        <v>21</v>
      </c>
      <c r="G65" s="82">
        <v>1</v>
      </c>
      <c r="H65" s="83"/>
      <c r="I65" s="84">
        <v>1</v>
      </c>
      <c r="J65" s="85"/>
    </row>
    <row r="66" spans="2:10" ht="6" customHeight="1">
      <c r="B66" s="78"/>
      <c r="C66" s="79"/>
      <c r="D66" s="80"/>
      <c r="E66" s="81"/>
      <c r="G66" s="82"/>
      <c r="H66" s="83"/>
      <c r="I66" s="84"/>
      <c r="J66" s="85"/>
    </row>
    <row r="67" spans="2:10" ht="24.75">
      <c r="B67" s="178" t="s">
        <v>111</v>
      </c>
      <c r="C67" s="179">
        <v>33</v>
      </c>
      <c r="D67" s="180" t="s">
        <v>150</v>
      </c>
      <c r="E67" s="87" t="s">
        <v>180</v>
      </c>
      <c r="G67" s="82">
        <v>1</v>
      </c>
      <c r="H67" s="83"/>
      <c r="I67" s="84">
        <v>1</v>
      </c>
      <c r="J67" s="85"/>
    </row>
    <row r="68" spans="2:10" ht="24.75">
      <c r="B68" s="178"/>
      <c r="C68" s="179"/>
      <c r="D68" s="180"/>
      <c r="E68" s="87" t="s">
        <v>181</v>
      </c>
      <c r="G68" s="82">
        <v>1</v>
      </c>
      <c r="H68" s="83"/>
      <c r="I68" s="84">
        <v>1</v>
      </c>
      <c r="J68" s="85"/>
    </row>
    <row r="69" spans="2:10" ht="6" customHeight="1">
      <c r="B69" s="78"/>
      <c r="C69" s="79"/>
      <c r="D69" s="80"/>
      <c r="E69" s="81"/>
      <c r="G69" s="82"/>
      <c r="H69" s="83"/>
      <c r="I69" s="84"/>
      <c r="J69" s="85"/>
    </row>
    <row r="70" spans="2:10">
      <c r="B70" s="78"/>
      <c r="C70" s="79"/>
      <c r="D70" s="84"/>
      <c r="E70" s="81"/>
      <c r="G70" s="82"/>
      <c r="H70" s="83"/>
      <c r="I70" s="84"/>
      <c r="J70" s="85"/>
    </row>
    <row r="71" spans="2:10">
      <c r="B71" s="78"/>
      <c r="C71" s="79"/>
      <c r="D71" s="84"/>
      <c r="E71" s="81"/>
      <c r="G71" s="82"/>
      <c r="H71" s="83"/>
      <c r="I71" s="84"/>
      <c r="J71" s="85"/>
    </row>
    <row r="72" spans="2:10">
      <c r="B72" s="78"/>
      <c r="C72" s="79"/>
      <c r="D72" s="84"/>
      <c r="E72" s="81"/>
      <c r="G72" s="82"/>
      <c r="H72" s="83"/>
      <c r="I72" s="84"/>
      <c r="J72" s="85"/>
    </row>
    <row r="73" spans="2:10">
      <c r="B73" s="78"/>
      <c r="C73" s="79"/>
      <c r="D73" s="80"/>
      <c r="E73" s="81"/>
      <c r="G73" s="82"/>
      <c r="H73" s="83"/>
      <c r="I73" s="84"/>
      <c r="J73" s="85"/>
    </row>
    <row r="74" spans="2:10">
      <c r="B74" s="78"/>
      <c r="C74" s="79"/>
      <c r="D74" s="80"/>
      <c r="E74" s="81"/>
      <c r="G74" s="82"/>
      <c r="H74" s="83"/>
      <c r="I74" s="84"/>
      <c r="J74" s="85"/>
    </row>
    <row r="75" spans="2:10">
      <c r="B75" s="78"/>
      <c r="C75" s="79"/>
      <c r="D75" s="80"/>
      <c r="E75" s="81"/>
      <c r="G75" s="82"/>
      <c r="H75" s="83"/>
      <c r="I75" s="84"/>
      <c r="J75" s="85"/>
    </row>
    <row r="76" spans="2:10">
      <c r="B76" s="78"/>
      <c r="C76" s="79"/>
      <c r="D76" s="80"/>
      <c r="E76" s="81"/>
      <c r="G76" s="82"/>
      <c r="H76" s="83"/>
      <c r="I76" s="84"/>
      <c r="J76" s="85"/>
    </row>
    <row r="77" spans="2:10">
      <c r="B77" s="78"/>
      <c r="C77" s="79"/>
      <c r="D77" s="80"/>
      <c r="E77" s="81"/>
      <c r="G77" s="82"/>
      <c r="H77" s="83"/>
      <c r="I77" s="84"/>
      <c r="J77" s="85"/>
    </row>
    <row r="78" spans="2:10">
      <c r="B78" s="78"/>
      <c r="C78" s="79"/>
      <c r="D78" s="80"/>
      <c r="E78" s="81"/>
      <c r="G78" s="82"/>
      <c r="H78" s="83"/>
      <c r="I78" s="84"/>
      <c r="J78" s="85"/>
    </row>
    <row r="79" spans="2:10">
      <c r="B79" s="78"/>
      <c r="C79" s="79"/>
      <c r="D79" s="80"/>
      <c r="E79" s="81"/>
      <c r="G79" s="82"/>
      <c r="H79" s="83"/>
      <c r="I79" s="84"/>
      <c r="J79" s="85"/>
    </row>
    <row r="80" spans="2:10">
      <c r="B80" s="78"/>
      <c r="C80" s="79"/>
      <c r="D80" s="80"/>
      <c r="E80" s="81"/>
      <c r="G80" s="82"/>
      <c r="H80" s="83"/>
      <c r="I80" s="84"/>
      <c r="J80" s="85"/>
    </row>
    <row r="81" spans="2:10">
      <c r="B81" s="78"/>
      <c r="C81" s="79"/>
      <c r="D81" s="80"/>
      <c r="E81" s="81"/>
      <c r="G81" s="82"/>
      <c r="H81" s="83"/>
      <c r="I81" s="84"/>
      <c r="J81" s="85"/>
    </row>
    <row r="82" spans="2:10">
      <c r="B82" s="78"/>
      <c r="C82" s="79"/>
      <c r="D82" s="80"/>
      <c r="E82" s="81"/>
      <c r="G82" s="82"/>
      <c r="H82" s="83"/>
      <c r="I82" s="84"/>
      <c r="J82" s="85"/>
    </row>
    <row r="83" spans="2:10">
      <c r="B83" s="78"/>
      <c r="C83" s="79"/>
      <c r="D83" s="80"/>
      <c r="E83" s="81"/>
      <c r="G83" s="82"/>
      <c r="H83" s="83"/>
      <c r="I83" s="84"/>
      <c r="J83" s="85"/>
    </row>
    <row r="84" spans="2:10">
      <c r="B84" s="78"/>
      <c r="C84" s="79"/>
      <c r="D84" s="80"/>
      <c r="E84" s="81"/>
      <c r="G84" s="82"/>
      <c r="H84" s="83"/>
      <c r="I84" s="84"/>
      <c r="J84" s="85"/>
    </row>
    <row r="85" spans="2:10">
      <c r="B85" s="78"/>
      <c r="C85" s="79"/>
      <c r="D85" s="80"/>
      <c r="E85" s="81"/>
      <c r="G85" s="82"/>
      <c r="H85" s="83"/>
      <c r="I85" s="84"/>
      <c r="J85" s="85"/>
    </row>
    <row r="86" spans="2:10">
      <c r="B86" s="78"/>
      <c r="C86" s="79"/>
      <c r="D86" s="80"/>
      <c r="E86" s="81"/>
      <c r="G86" s="82"/>
      <c r="H86" s="83"/>
      <c r="I86" s="84"/>
      <c r="J86" s="85"/>
    </row>
    <row r="87" spans="2:10">
      <c r="B87" s="78"/>
      <c r="C87" s="79"/>
      <c r="D87" s="80"/>
      <c r="E87" s="81"/>
      <c r="G87" s="82"/>
      <c r="H87" s="83"/>
      <c r="I87" s="84"/>
      <c r="J87" s="85"/>
    </row>
    <row r="88" spans="2:10">
      <c r="B88" s="78"/>
      <c r="C88" s="79"/>
      <c r="D88" s="80"/>
      <c r="E88" s="81"/>
      <c r="G88" s="82"/>
      <c r="H88" s="83"/>
      <c r="I88" s="84"/>
      <c r="J88" s="85"/>
    </row>
    <row r="89" spans="2:10">
      <c r="B89" s="78"/>
      <c r="C89" s="79"/>
      <c r="D89" s="80"/>
      <c r="E89" s="81"/>
      <c r="G89" s="82"/>
      <c r="H89" s="83"/>
      <c r="I89" s="84"/>
      <c r="J89" s="85"/>
    </row>
    <row r="90" spans="2:10">
      <c r="B90" s="78"/>
      <c r="C90" s="79"/>
      <c r="D90" s="80"/>
      <c r="E90" s="81"/>
      <c r="G90" s="82"/>
      <c r="H90" s="83"/>
      <c r="I90" s="84"/>
      <c r="J90" s="85"/>
    </row>
    <row r="91" spans="2:10">
      <c r="B91" s="78"/>
      <c r="C91" s="79"/>
      <c r="D91" s="80"/>
      <c r="E91" s="81"/>
      <c r="G91" s="82"/>
      <c r="H91" s="83"/>
      <c r="I91" s="84"/>
      <c r="J91" s="85"/>
    </row>
    <row r="92" spans="2:10">
      <c r="B92" s="78"/>
      <c r="C92" s="79"/>
      <c r="D92" s="80"/>
      <c r="E92" s="81"/>
      <c r="G92" s="82"/>
      <c r="H92" s="83"/>
      <c r="I92" s="84"/>
      <c r="J92" s="85"/>
    </row>
    <row r="93" spans="2:10">
      <c r="B93" s="78"/>
      <c r="C93" s="79"/>
      <c r="D93" s="80"/>
      <c r="E93" s="81"/>
      <c r="G93" s="82"/>
      <c r="H93" s="83"/>
      <c r="I93" s="84"/>
      <c r="J93" s="85"/>
    </row>
    <row r="94" spans="2:10">
      <c r="B94" s="78"/>
      <c r="C94" s="79"/>
      <c r="D94" s="80"/>
      <c r="E94" s="81"/>
      <c r="G94" s="82"/>
      <c r="H94" s="83"/>
      <c r="I94" s="84"/>
      <c r="J94" s="85"/>
    </row>
    <row r="95" spans="2:10">
      <c r="B95" s="78"/>
      <c r="C95" s="79"/>
      <c r="D95" s="80"/>
      <c r="E95" s="81"/>
      <c r="G95" s="82"/>
      <c r="H95" s="83"/>
      <c r="I95" s="84"/>
      <c r="J95" s="85"/>
    </row>
    <row r="96" spans="2:10">
      <c r="B96" s="78"/>
      <c r="C96" s="79"/>
      <c r="D96" s="80"/>
      <c r="E96" s="81"/>
      <c r="G96" s="82"/>
      <c r="H96" s="83"/>
      <c r="I96" s="84"/>
      <c r="J96" s="85"/>
    </row>
    <row r="97" spans="2:10">
      <c r="B97" s="78"/>
      <c r="C97" s="79"/>
      <c r="D97" s="80"/>
      <c r="E97" s="81"/>
      <c r="G97" s="82"/>
      <c r="H97" s="83"/>
      <c r="I97" s="84"/>
      <c r="J97" s="85"/>
    </row>
    <row r="98" spans="2:10">
      <c r="B98" s="78"/>
      <c r="C98" s="79"/>
      <c r="D98" s="80"/>
      <c r="E98" s="81"/>
      <c r="G98" s="82"/>
      <c r="H98" s="83"/>
      <c r="I98" s="84"/>
      <c r="J98" s="85"/>
    </row>
    <row r="99" spans="2:10">
      <c r="B99" s="78"/>
      <c r="C99" s="79"/>
      <c r="D99" s="80"/>
      <c r="E99" s="81"/>
      <c r="G99" s="82"/>
      <c r="H99" s="83"/>
      <c r="I99" s="84"/>
      <c r="J99" s="85"/>
    </row>
    <row r="100" spans="2:10">
      <c r="B100" s="78"/>
      <c r="C100" s="79"/>
      <c r="D100" s="80"/>
      <c r="E100" s="81"/>
      <c r="G100" s="82"/>
      <c r="H100" s="83"/>
      <c r="I100" s="84"/>
      <c r="J100" s="85"/>
    </row>
    <row r="101" spans="2:10">
      <c r="B101" s="78"/>
      <c r="C101" s="79"/>
      <c r="D101" s="80"/>
      <c r="E101" s="81"/>
      <c r="G101" s="82"/>
      <c r="H101" s="83"/>
      <c r="I101" s="84"/>
      <c r="J101" s="85"/>
    </row>
    <row r="102" spans="2:10">
      <c r="B102" s="78"/>
      <c r="C102" s="79"/>
      <c r="D102" s="80"/>
      <c r="E102" s="81"/>
      <c r="G102" s="82"/>
      <c r="H102" s="83"/>
      <c r="I102" s="84"/>
      <c r="J102" s="85"/>
    </row>
    <row r="103" spans="2:10">
      <c r="B103" s="78"/>
      <c r="C103" s="79"/>
      <c r="D103" s="80"/>
      <c r="E103" s="81"/>
      <c r="G103" s="82"/>
      <c r="H103" s="83"/>
      <c r="I103" s="84"/>
      <c r="J103" s="85"/>
    </row>
    <row r="104" spans="2:10">
      <c r="B104" s="78"/>
      <c r="C104" s="79"/>
      <c r="D104" s="80"/>
      <c r="E104" s="81"/>
      <c r="G104" s="82"/>
      <c r="H104" s="83"/>
      <c r="I104" s="84"/>
      <c r="J104" s="85"/>
    </row>
    <row r="105" spans="2:10">
      <c r="B105" s="78"/>
      <c r="C105" s="79"/>
      <c r="D105" s="80"/>
      <c r="E105" s="81"/>
      <c r="G105" s="82"/>
      <c r="H105" s="83"/>
      <c r="I105" s="84"/>
      <c r="J105" s="85"/>
    </row>
    <row r="106" spans="2:10">
      <c r="B106" s="78"/>
      <c r="C106" s="79"/>
      <c r="D106" s="80"/>
      <c r="E106" s="81"/>
      <c r="G106" s="82"/>
      <c r="H106" s="83"/>
      <c r="I106" s="84"/>
      <c r="J106" s="85"/>
    </row>
    <row r="107" spans="2:10">
      <c r="B107" s="78"/>
      <c r="C107" s="79"/>
      <c r="D107" s="80"/>
      <c r="E107" s="81"/>
      <c r="G107" s="82"/>
      <c r="H107" s="83"/>
      <c r="I107" s="84"/>
      <c r="J107" s="85"/>
    </row>
    <row r="108" spans="2:10">
      <c r="B108" s="78"/>
      <c r="C108" s="79"/>
      <c r="D108" s="80"/>
      <c r="E108" s="81"/>
      <c r="G108" s="82"/>
      <c r="H108" s="83"/>
      <c r="I108" s="84"/>
      <c r="J108" s="85"/>
    </row>
    <row r="109" spans="2:10">
      <c r="B109" s="78"/>
      <c r="C109" s="79"/>
      <c r="D109" s="80"/>
      <c r="E109" s="81"/>
      <c r="G109" s="82"/>
      <c r="H109" s="83"/>
      <c r="I109" s="84"/>
      <c r="J109" s="85"/>
    </row>
    <row r="110" spans="2:10">
      <c r="B110" s="78"/>
      <c r="C110" s="79"/>
      <c r="D110" s="80"/>
      <c r="E110" s="81"/>
      <c r="G110" s="82"/>
      <c r="H110" s="83"/>
      <c r="I110" s="84"/>
      <c r="J110" s="85"/>
    </row>
    <row r="111" spans="2:10">
      <c r="B111" s="78"/>
      <c r="C111" s="79"/>
      <c r="D111" s="80"/>
      <c r="E111" s="81"/>
      <c r="G111" s="82"/>
      <c r="H111" s="83"/>
      <c r="I111" s="84"/>
      <c r="J111" s="85"/>
    </row>
    <row r="112" spans="2:10">
      <c r="B112" s="78"/>
      <c r="C112" s="79"/>
      <c r="D112" s="80"/>
      <c r="E112" s="81"/>
      <c r="G112" s="82"/>
      <c r="H112" s="83"/>
      <c r="I112" s="84"/>
      <c r="J112" s="85"/>
    </row>
    <row r="113" spans="2:10">
      <c r="B113" s="78"/>
      <c r="C113" s="79"/>
      <c r="D113" s="80"/>
      <c r="E113" s="81"/>
      <c r="G113" s="82"/>
      <c r="H113" s="83"/>
      <c r="I113" s="84"/>
      <c r="J113" s="85"/>
    </row>
    <row r="114" spans="2:10">
      <c r="B114" s="78"/>
      <c r="C114" s="79"/>
      <c r="D114" s="80"/>
      <c r="E114" s="81"/>
      <c r="G114" s="82"/>
      <c r="H114" s="83"/>
      <c r="I114" s="84"/>
      <c r="J114" s="85"/>
    </row>
    <row r="115" spans="2:10">
      <c r="B115" s="78"/>
      <c r="C115" s="79"/>
      <c r="D115" s="80"/>
      <c r="E115" s="81"/>
      <c r="G115" s="82"/>
      <c r="H115" s="83"/>
      <c r="I115" s="84"/>
      <c r="J115" s="85"/>
    </row>
    <row r="116" spans="2:10">
      <c r="B116" s="78"/>
      <c r="C116" s="79"/>
      <c r="D116" s="80"/>
      <c r="E116" s="81"/>
      <c r="G116" s="82"/>
      <c r="H116" s="83"/>
      <c r="I116" s="84"/>
      <c r="J116" s="85"/>
    </row>
    <row r="117" spans="2:10">
      <c r="B117" s="78"/>
      <c r="C117" s="79"/>
      <c r="D117" s="80"/>
      <c r="E117" s="81"/>
      <c r="G117" s="82"/>
      <c r="H117" s="83"/>
      <c r="I117" s="84"/>
      <c r="J117" s="85"/>
    </row>
    <row r="118" spans="2:10">
      <c r="B118" s="78"/>
      <c r="C118" s="79"/>
      <c r="D118" s="80"/>
      <c r="E118" s="81"/>
      <c r="G118" s="82"/>
      <c r="H118" s="83"/>
      <c r="I118" s="84"/>
      <c r="J118" s="85"/>
    </row>
    <row r="119" spans="2:10">
      <c r="B119" s="78"/>
      <c r="C119" s="79"/>
      <c r="D119" s="80"/>
      <c r="E119" s="81"/>
      <c r="G119" s="82"/>
      <c r="H119" s="83"/>
      <c r="I119" s="84"/>
      <c r="J119" s="85"/>
    </row>
    <row r="120" spans="2:10">
      <c r="B120" s="78"/>
      <c r="C120" s="79"/>
      <c r="D120" s="80"/>
      <c r="E120" s="81"/>
      <c r="G120" s="82"/>
      <c r="H120" s="83"/>
      <c r="I120" s="84"/>
      <c r="J120" s="85"/>
    </row>
    <row r="121" spans="2:10">
      <c r="B121" s="78"/>
      <c r="C121" s="79"/>
      <c r="D121" s="80"/>
      <c r="E121" s="81"/>
      <c r="G121" s="82"/>
      <c r="H121" s="83"/>
      <c r="I121" s="84"/>
      <c r="J121" s="85"/>
    </row>
    <row r="122" spans="2:10">
      <c r="B122" s="78"/>
      <c r="C122" s="79"/>
      <c r="D122" s="80"/>
      <c r="E122" s="81"/>
      <c r="G122" s="82"/>
      <c r="H122" s="83"/>
      <c r="I122" s="84"/>
      <c r="J122" s="85"/>
    </row>
    <row r="123" spans="2:10">
      <c r="B123" s="78"/>
      <c r="C123" s="79"/>
      <c r="D123" s="80"/>
      <c r="E123" s="81"/>
      <c r="G123" s="82"/>
      <c r="H123" s="83"/>
      <c r="I123" s="84"/>
      <c r="J123" s="85"/>
    </row>
    <row r="124" spans="2:10">
      <c r="B124" s="78"/>
      <c r="C124" s="79"/>
      <c r="D124" s="80"/>
      <c r="E124" s="81"/>
      <c r="G124" s="82"/>
      <c r="H124" s="83"/>
      <c r="I124" s="84"/>
      <c r="J124" s="85"/>
    </row>
    <row r="125" spans="2:10">
      <c r="B125" s="78"/>
      <c r="C125" s="79"/>
      <c r="D125" s="80"/>
      <c r="E125" s="81"/>
      <c r="G125" s="82"/>
      <c r="H125" s="83"/>
      <c r="I125" s="84"/>
      <c r="J125" s="85"/>
    </row>
    <row r="126" spans="2:10">
      <c r="B126" s="78"/>
      <c r="C126" s="79"/>
      <c r="D126" s="80"/>
      <c r="E126" s="81"/>
      <c r="G126" s="82"/>
      <c r="H126" s="83"/>
      <c r="I126" s="84"/>
      <c r="J126" s="85"/>
    </row>
    <row r="127" spans="2:10">
      <c r="B127" s="78"/>
      <c r="C127" s="79"/>
      <c r="D127" s="80"/>
      <c r="E127" s="81"/>
      <c r="G127" s="82"/>
      <c r="H127" s="83"/>
      <c r="I127" s="84"/>
      <c r="J127" s="85"/>
    </row>
    <row r="128" spans="2:10">
      <c r="B128" s="78"/>
      <c r="C128" s="79"/>
      <c r="D128" s="80"/>
      <c r="E128" s="81"/>
      <c r="G128" s="82"/>
      <c r="H128" s="83"/>
      <c r="I128" s="84"/>
      <c r="J128" s="85"/>
    </row>
    <row r="129" spans="2:10">
      <c r="B129" s="78"/>
      <c r="C129" s="79"/>
      <c r="D129" s="80"/>
      <c r="E129" s="81"/>
      <c r="G129" s="82"/>
      <c r="H129" s="83"/>
      <c r="I129" s="84"/>
      <c r="J129" s="85"/>
    </row>
    <row r="130" spans="2:10">
      <c r="B130" s="78"/>
      <c r="C130" s="79"/>
      <c r="D130" s="80"/>
      <c r="E130" s="81"/>
      <c r="G130" s="82"/>
      <c r="H130" s="83"/>
      <c r="I130" s="84"/>
      <c r="J130" s="85"/>
    </row>
    <row r="131" spans="2:10">
      <c r="B131" s="78"/>
      <c r="C131" s="79"/>
      <c r="D131" s="80"/>
      <c r="E131" s="81"/>
      <c r="G131" s="82"/>
      <c r="H131" s="83"/>
      <c r="I131" s="84"/>
      <c r="J131" s="85"/>
    </row>
    <row r="132" spans="2:10">
      <c r="B132" s="78"/>
      <c r="C132" s="79"/>
      <c r="D132" s="80"/>
      <c r="E132" s="81"/>
      <c r="G132" s="82"/>
      <c r="H132" s="83"/>
      <c r="I132" s="84"/>
      <c r="J132" s="85"/>
    </row>
    <row r="133" spans="2:10">
      <c r="B133" s="78"/>
      <c r="C133" s="79"/>
      <c r="D133" s="80"/>
      <c r="E133" s="81"/>
      <c r="G133" s="82"/>
      <c r="H133" s="83"/>
      <c r="I133" s="84"/>
      <c r="J133" s="85"/>
    </row>
    <row r="134" spans="2:10">
      <c r="B134" s="78"/>
      <c r="C134" s="79"/>
      <c r="D134" s="80"/>
      <c r="E134" s="81"/>
      <c r="G134" s="82"/>
      <c r="H134" s="83"/>
      <c r="I134" s="84"/>
      <c r="J134" s="85"/>
    </row>
    <row r="135" spans="2:10">
      <c r="B135" s="78"/>
      <c r="C135" s="79"/>
      <c r="D135" s="80"/>
      <c r="E135" s="81"/>
      <c r="G135" s="82"/>
      <c r="H135" s="83"/>
      <c r="I135" s="84"/>
      <c r="J135" s="85"/>
    </row>
    <row r="136" spans="2:10">
      <c r="B136" s="78"/>
      <c r="C136" s="79"/>
      <c r="D136" s="80"/>
      <c r="E136" s="81"/>
      <c r="G136" s="82"/>
      <c r="H136" s="83"/>
      <c r="I136" s="84"/>
      <c r="J136" s="85"/>
    </row>
    <row r="137" spans="2:10">
      <c r="B137" s="78"/>
      <c r="C137" s="79"/>
      <c r="D137" s="80"/>
      <c r="E137" s="81"/>
      <c r="G137" s="82"/>
      <c r="H137" s="83"/>
      <c r="I137" s="84"/>
      <c r="J137" s="85"/>
    </row>
    <row r="138" spans="2:10">
      <c r="B138" s="78"/>
      <c r="C138" s="79"/>
      <c r="D138" s="80"/>
      <c r="E138" s="81"/>
      <c r="G138" s="82"/>
      <c r="H138" s="83"/>
      <c r="I138" s="84"/>
      <c r="J138" s="85"/>
    </row>
    <row r="139" spans="2:10">
      <c r="B139" s="78"/>
      <c r="C139" s="79"/>
      <c r="D139" s="80"/>
      <c r="E139" s="81"/>
      <c r="G139" s="82"/>
      <c r="H139" s="83"/>
      <c r="I139" s="84"/>
      <c r="J139" s="85"/>
    </row>
    <row r="140" spans="2:10">
      <c r="B140" s="78"/>
      <c r="C140" s="79"/>
      <c r="D140" s="80"/>
      <c r="E140" s="81"/>
      <c r="G140" s="82"/>
      <c r="H140" s="83"/>
      <c r="I140" s="84"/>
      <c r="J140" s="85"/>
    </row>
    <row r="141" spans="2:10">
      <c r="B141" s="78"/>
      <c r="C141" s="79"/>
      <c r="D141" s="80"/>
      <c r="E141" s="81"/>
      <c r="G141" s="82"/>
      <c r="H141" s="83"/>
      <c r="I141" s="84"/>
      <c r="J141" s="85"/>
    </row>
    <row r="142" spans="2:10">
      <c r="B142" s="78"/>
      <c r="C142" s="79"/>
      <c r="D142" s="80"/>
      <c r="E142" s="81"/>
      <c r="G142" s="82"/>
      <c r="H142" s="83"/>
      <c r="I142" s="84"/>
      <c r="J142" s="85"/>
    </row>
    <row r="143" spans="2:10">
      <c r="B143" s="78"/>
      <c r="C143" s="79"/>
      <c r="D143" s="80"/>
      <c r="E143" s="81"/>
      <c r="G143" s="82"/>
      <c r="H143" s="83"/>
      <c r="I143" s="84"/>
      <c r="J143" s="85"/>
    </row>
    <row r="144" spans="2:10">
      <c r="B144" s="78"/>
      <c r="C144" s="79"/>
      <c r="D144" s="80"/>
      <c r="E144" s="81"/>
      <c r="G144" s="82"/>
      <c r="H144" s="83"/>
      <c r="I144" s="84"/>
      <c r="J144" s="85"/>
    </row>
    <row r="145" spans="2:10">
      <c r="B145" s="78"/>
      <c r="C145" s="79"/>
      <c r="D145" s="80"/>
      <c r="E145" s="81"/>
      <c r="G145" s="82"/>
      <c r="H145" s="83"/>
      <c r="I145" s="84"/>
      <c r="J145" s="85"/>
    </row>
    <row r="146" spans="2:10">
      <c r="B146" s="78"/>
      <c r="C146" s="79"/>
      <c r="D146" s="80"/>
      <c r="E146" s="81"/>
      <c r="G146" s="82"/>
      <c r="H146" s="83"/>
      <c r="I146" s="84"/>
      <c r="J146" s="85"/>
    </row>
    <row r="147" spans="2:10">
      <c r="B147" s="78"/>
      <c r="C147" s="79"/>
      <c r="D147" s="80"/>
      <c r="E147" s="81"/>
      <c r="G147" s="82"/>
      <c r="H147" s="83"/>
      <c r="I147" s="84"/>
      <c r="J147" s="85"/>
    </row>
    <row r="148" spans="2:10">
      <c r="B148" s="78"/>
      <c r="C148" s="79"/>
      <c r="D148" s="80"/>
      <c r="E148" s="81"/>
      <c r="G148" s="82"/>
      <c r="H148" s="83"/>
      <c r="I148" s="84"/>
      <c r="J148" s="85"/>
    </row>
    <row r="149" spans="2:10">
      <c r="B149" s="78"/>
      <c r="C149" s="79"/>
      <c r="D149" s="80"/>
      <c r="E149" s="81"/>
      <c r="G149" s="82"/>
      <c r="H149" s="83"/>
      <c r="I149" s="84"/>
      <c r="J149" s="85"/>
    </row>
    <row r="150" spans="2:10">
      <c r="B150" s="78"/>
      <c r="C150" s="79"/>
      <c r="D150" s="80"/>
      <c r="E150" s="81"/>
      <c r="G150" s="82"/>
      <c r="H150" s="83"/>
      <c r="I150" s="84"/>
      <c r="J150" s="85"/>
    </row>
    <row r="151" spans="2:10">
      <c r="B151" s="78"/>
      <c r="C151" s="79"/>
      <c r="D151" s="80"/>
      <c r="E151" s="81"/>
      <c r="G151" s="82"/>
      <c r="H151" s="83"/>
      <c r="I151" s="84"/>
      <c r="J151" s="85"/>
    </row>
    <row r="152" spans="2:10">
      <c r="B152" s="78"/>
      <c r="C152" s="79"/>
      <c r="D152" s="80"/>
      <c r="E152" s="81"/>
      <c r="G152" s="82"/>
      <c r="H152" s="83"/>
      <c r="I152" s="84"/>
      <c r="J152" s="85"/>
    </row>
    <row r="153" spans="2:10">
      <c r="B153" s="78"/>
      <c r="C153" s="79"/>
      <c r="D153" s="80"/>
      <c r="E153" s="81"/>
      <c r="G153" s="82"/>
      <c r="H153" s="83"/>
      <c r="I153" s="84"/>
      <c r="J153" s="85"/>
    </row>
    <row r="154" spans="2:10">
      <c r="B154" s="78"/>
      <c r="C154" s="79"/>
      <c r="D154" s="80"/>
      <c r="E154" s="81"/>
      <c r="G154" s="82"/>
      <c r="H154" s="83"/>
      <c r="I154" s="84"/>
      <c r="J154" s="85"/>
    </row>
    <row r="155" spans="2:10">
      <c r="B155" s="78"/>
      <c r="C155" s="79"/>
      <c r="D155" s="80"/>
      <c r="E155" s="81"/>
      <c r="G155" s="82"/>
      <c r="H155" s="83"/>
      <c r="I155" s="84"/>
      <c r="J155" s="85"/>
    </row>
    <row r="156" spans="2:10">
      <c r="B156" s="78"/>
      <c r="C156" s="79"/>
      <c r="D156" s="80"/>
      <c r="E156" s="81"/>
      <c r="G156" s="82"/>
      <c r="H156" s="83"/>
      <c r="I156" s="84"/>
      <c r="J156" s="85"/>
    </row>
    <row r="157" spans="2:10">
      <c r="B157" s="78"/>
      <c r="C157" s="79"/>
      <c r="D157" s="80"/>
      <c r="E157" s="81"/>
      <c r="G157" s="82"/>
      <c r="H157" s="83"/>
      <c r="I157" s="84"/>
      <c r="J157" s="85"/>
    </row>
    <row r="158" spans="2:10">
      <c r="B158" s="78"/>
      <c r="C158" s="79"/>
      <c r="D158" s="80"/>
      <c r="E158" s="81"/>
      <c r="G158" s="82"/>
      <c r="H158" s="83"/>
      <c r="I158" s="84"/>
      <c r="J158" s="85"/>
    </row>
    <row r="159" spans="2:10">
      <c r="B159" s="78"/>
      <c r="C159" s="79"/>
      <c r="D159" s="80"/>
      <c r="E159" s="81"/>
      <c r="G159" s="82"/>
      <c r="H159" s="83"/>
      <c r="I159" s="84"/>
      <c r="J159" s="85"/>
    </row>
    <row r="160" spans="2:10">
      <c r="B160" s="78"/>
      <c r="C160" s="79"/>
      <c r="D160" s="80"/>
      <c r="E160" s="81"/>
      <c r="G160" s="82"/>
      <c r="H160" s="83"/>
      <c r="I160" s="84"/>
      <c r="J160" s="85"/>
    </row>
    <row r="161" spans="2:10">
      <c r="B161" s="78"/>
      <c r="C161" s="79"/>
      <c r="D161" s="80"/>
      <c r="E161" s="81"/>
      <c r="G161" s="82"/>
      <c r="H161" s="83"/>
      <c r="I161" s="84"/>
      <c r="J161" s="85"/>
    </row>
    <row r="162" spans="2:10">
      <c r="B162" s="78"/>
      <c r="C162" s="79"/>
      <c r="D162" s="80"/>
      <c r="E162" s="81"/>
      <c r="G162" s="82"/>
      <c r="H162" s="83"/>
      <c r="I162" s="84"/>
      <c r="J162" s="85"/>
    </row>
    <row r="163" spans="2:10">
      <c r="B163" s="78"/>
      <c r="C163" s="79"/>
      <c r="D163" s="80"/>
      <c r="E163" s="81"/>
      <c r="G163" s="82"/>
      <c r="H163" s="83"/>
      <c r="I163" s="84"/>
      <c r="J163" s="85"/>
    </row>
    <row r="164" spans="2:10">
      <c r="B164" s="78"/>
      <c r="C164" s="79"/>
      <c r="D164" s="80"/>
      <c r="E164" s="81"/>
      <c r="G164" s="82"/>
      <c r="H164" s="83"/>
      <c r="I164" s="84"/>
      <c r="J164" s="85"/>
    </row>
    <row r="165" spans="2:10">
      <c r="B165" s="78"/>
      <c r="C165" s="79"/>
      <c r="D165" s="80"/>
      <c r="E165" s="81"/>
      <c r="G165" s="82"/>
      <c r="H165" s="83"/>
      <c r="I165" s="84"/>
      <c r="J165" s="85"/>
    </row>
    <row r="166" spans="2:10">
      <c r="B166" s="78"/>
      <c r="C166" s="79"/>
      <c r="D166" s="80"/>
      <c r="E166" s="81"/>
      <c r="G166" s="82"/>
      <c r="H166" s="83"/>
      <c r="I166" s="84"/>
      <c r="J166" s="85"/>
    </row>
    <row r="167" spans="2:10">
      <c r="B167" s="78"/>
      <c r="C167" s="79"/>
      <c r="D167" s="80"/>
      <c r="E167" s="81"/>
      <c r="G167" s="82"/>
      <c r="H167" s="83"/>
      <c r="I167" s="84"/>
      <c r="J167" s="85"/>
    </row>
    <row r="168" spans="2:10">
      <c r="B168" s="78"/>
      <c r="C168" s="79"/>
      <c r="D168" s="80"/>
      <c r="E168" s="81"/>
      <c r="G168" s="82"/>
      <c r="H168" s="83"/>
      <c r="I168" s="84"/>
      <c r="J168" s="85"/>
    </row>
    <row r="169" spans="2:10">
      <c r="B169" s="78"/>
      <c r="C169" s="79"/>
      <c r="D169" s="80"/>
      <c r="E169" s="81"/>
      <c r="G169" s="82"/>
      <c r="H169" s="83"/>
      <c r="I169" s="84"/>
      <c r="J169" s="85"/>
    </row>
    <row r="170" spans="2:10">
      <c r="B170" s="78"/>
      <c r="C170" s="79"/>
      <c r="D170" s="80"/>
      <c r="E170" s="81"/>
      <c r="G170" s="82"/>
      <c r="H170" s="83"/>
      <c r="I170" s="84"/>
      <c r="J170" s="85"/>
    </row>
    <row r="171" spans="2:10">
      <c r="B171" s="78"/>
      <c r="C171" s="79"/>
      <c r="D171" s="80"/>
      <c r="E171" s="81"/>
      <c r="G171" s="82"/>
      <c r="H171" s="83"/>
      <c r="I171" s="84"/>
      <c r="J171" s="85"/>
    </row>
    <row r="172" spans="2:10">
      <c r="B172" s="78"/>
      <c r="C172" s="79"/>
      <c r="D172" s="80"/>
      <c r="E172" s="81"/>
      <c r="G172" s="82"/>
      <c r="H172" s="83"/>
      <c r="I172" s="84"/>
      <c r="J172" s="85"/>
    </row>
    <row r="173" spans="2:10">
      <c r="B173" s="78"/>
      <c r="C173" s="79"/>
      <c r="D173" s="80"/>
      <c r="E173" s="81"/>
      <c r="G173" s="82"/>
      <c r="H173" s="83"/>
      <c r="I173" s="84"/>
      <c r="J173" s="85"/>
    </row>
    <row r="174" spans="2:10">
      <c r="B174" s="78"/>
      <c r="C174" s="79"/>
      <c r="D174" s="80"/>
      <c r="E174" s="81"/>
      <c r="G174" s="82"/>
      <c r="H174" s="83"/>
      <c r="I174" s="84"/>
      <c r="J174" s="85"/>
    </row>
    <row r="175" spans="2:10">
      <c r="B175" s="78"/>
      <c r="C175" s="79"/>
      <c r="D175" s="80"/>
      <c r="E175" s="81"/>
      <c r="G175" s="82"/>
      <c r="H175" s="83"/>
      <c r="I175" s="84"/>
      <c r="J175" s="85"/>
    </row>
    <row r="176" spans="2:10">
      <c r="B176" s="78"/>
      <c r="C176" s="79"/>
      <c r="D176" s="80"/>
      <c r="E176" s="81"/>
      <c r="G176" s="82"/>
      <c r="H176" s="83"/>
      <c r="I176" s="84"/>
      <c r="J176" s="85"/>
    </row>
    <row r="177" spans="2:10">
      <c r="B177" s="78"/>
      <c r="C177" s="79"/>
      <c r="D177" s="80"/>
      <c r="E177" s="81"/>
      <c r="G177" s="82"/>
      <c r="H177" s="83"/>
      <c r="I177" s="84"/>
      <c r="J177" s="85"/>
    </row>
    <row r="178" spans="2:10">
      <c r="B178" s="78"/>
      <c r="C178" s="79"/>
      <c r="D178" s="80"/>
      <c r="E178" s="81"/>
      <c r="G178" s="82"/>
      <c r="H178" s="83"/>
      <c r="I178" s="84"/>
      <c r="J178" s="85"/>
    </row>
    <row r="179" spans="2:10">
      <c r="B179" s="78"/>
      <c r="C179" s="79"/>
      <c r="D179" s="80"/>
      <c r="E179" s="81"/>
      <c r="G179" s="82"/>
      <c r="H179" s="83"/>
      <c r="I179" s="84"/>
      <c r="J179" s="85"/>
    </row>
    <row r="180" spans="2:10">
      <c r="B180" s="78"/>
      <c r="C180" s="79"/>
      <c r="D180" s="80"/>
      <c r="E180" s="81"/>
      <c r="G180" s="82"/>
      <c r="H180" s="83"/>
      <c r="I180" s="84"/>
      <c r="J180" s="85"/>
    </row>
    <row r="181" spans="2:10">
      <c r="B181" s="78"/>
      <c r="C181" s="79"/>
      <c r="D181" s="80"/>
      <c r="E181" s="81"/>
      <c r="G181" s="82"/>
      <c r="H181" s="83"/>
      <c r="I181" s="84"/>
      <c r="J181" s="85"/>
    </row>
    <row r="182" spans="2:10">
      <c r="B182" s="78"/>
      <c r="C182" s="79"/>
      <c r="D182" s="80"/>
      <c r="E182" s="81"/>
      <c r="G182" s="82"/>
      <c r="H182" s="83"/>
      <c r="I182" s="84"/>
      <c r="J182" s="85"/>
    </row>
    <row r="183" spans="2:10">
      <c r="B183" s="78"/>
      <c r="C183" s="79"/>
      <c r="D183" s="80"/>
      <c r="E183" s="81"/>
      <c r="G183" s="82"/>
      <c r="H183" s="83"/>
      <c r="I183" s="84"/>
      <c r="J183" s="85"/>
    </row>
    <row r="184" spans="2:10">
      <c r="B184" s="78"/>
      <c r="C184" s="79"/>
      <c r="D184" s="80"/>
      <c r="E184" s="81"/>
      <c r="G184" s="82"/>
      <c r="H184" s="83"/>
      <c r="I184" s="84"/>
      <c r="J184" s="85"/>
    </row>
    <row r="185" spans="2:10">
      <c r="B185" s="78"/>
      <c r="C185" s="79"/>
      <c r="D185" s="80"/>
      <c r="E185" s="81"/>
      <c r="G185" s="82"/>
      <c r="H185" s="83"/>
      <c r="I185" s="84"/>
      <c r="J185" s="85"/>
    </row>
    <row r="186" spans="2:10">
      <c r="B186" s="78"/>
      <c r="C186" s="79"/>
      <c r="D186" s="80"/>
      <c r="E186" s="81"/>
      <c r="G186" s="82"/>
      <c r="H186" s="83"/>
      <c r="I186" s="84"/>
      <c r="J186" s="85"/>
    </row>
    <row r="187" spans="2:10">
      <c r="B187" s="78"/>
      <c r="C187" s="79"/>
      <c r="D187" s="80"/>
      <c r="E187" s="81"/>
      <c r="G187" s="82"/>
      <c r="H187" s="83"/>
      <c r="I187" s="84"/>
      <c r="J187" s="85"/>
    </row>
    <row r="188" spans="2:10">
      <c r="B188" s="78"/>
      <c r="C188" s="79"/>
      <c r="D188" s="80"/>
      <c r="E188" s="81"/>
      <c r="G188" s="82"/>
      <c r="H188" s="83"/>
      <c r="I188" s="84"/>
      <c r="J188" s="85"/>
    </row>
    <row r="189" spans="2:10">
      <c r="B189" s="78"/>
      <c r="C189" s="79"/>
      <c r="D189" s="80"/>
      <c r="E189" s="81"/>
      <c r="G189" s="82"/>
      <c r="H189" s="83"/>
      <c r="I189" s="84"/>
      <c r="J189" s="85"/>
    </row>
    <row r="190" spans="2:10">
      <c r="B190" s="78"/>
      <c r="C190" s="79"/>
      <c r="D190" s="80"/>
      <c r="E190" s="81"/>
      <c r="G190" s="82"/>
      <c r="H190" s="83"/>
      <c r="I190" s="84"/>
      <c r="J190" s="85"/>
    </row>
    <row r="191" spans="2:10">
      <c r="B191" s="78"/>
      <c r="C191" s="79"/>
      <c r="D191" s="80"/>
      <c r="E191" s="81"/>
      <c r="G191" s="82"/>
      <c r="H191" s="83"/>
      <c r="I191" s="84"/>
      <c r="J191" s="85"/>
    </row>
    <row r="192" spans="2:10">
      <c r="B192" s="78"/>
      <c r="C192" s="79"/>
      <c r="D192" s="80"/>
      <c r="E192" s="81"/>
      <c r="G192" s="82"/>
      <c r="H192" s="83"/>
      <c r="I192" s="84"/>
      <c r="J192" s="85"/>
    </row>
    <row r="193" spans="2:10">
      <c r="B193" s="78"/>
      <c r="C193" s="79"/>
      <c r="D193" s="80"/>
      <c r="E193" s="81"/>
      <c r="G193" s="82"/>
      <c r="H193" s="83"/>
      <c r="I193" s="84"/>
      <c r="J193" s="85"/>
    </row>
    <row r="194" spans="2:10">
      <c r="B194" s="78"/>
      <c r="C194" s="79"/>
      <c r="D194" s="80"/>
      <c r="E194" s="81"/>
      <c r="G194" s="82"/>
      <c r="H194" s="83"/>
      <c r="I194" s="84"/>
      <c r="J194" s="85"/>
    </row>
    <row r="195" spans="2:10">
      <c r="B195" s="78"/>
      <c r="C195" s="79"/>
      <c r="D195" s="80"/>
      <c r="E195" s="81"/>
      <c r="G195" s="82"/>
      <c r="H195" s="83"/>
      <c r="I195" s="84"/>
      <c r="J195" s="85"/>
    </row>
    <row r="196" spans="2:10">
      <c r="B196" s="78"/>
      <c r="C196" s="79"/>
      <c r="D196" s="80"/>
      <c r="E196" s="81"/>
      <c r="G196" s="82"/>
      <c r="H196" s="83"/>
      <c r="I196" s="84"/>
      <c r="J196" s="85"/>
    </row>
    <row r="197" spans="2:10">
      <c r="B197" s="78"/>
      <c r="C197" s="79"/>
      <c r="D197" s="80"/>
      <c r="E197" s="81"/>
      <c r="G197" s="82"/>
      <c r="H197" s="83"/>
      <c r="I197" s="84"/>
      <c r="J197" s="85"/>
    </row>
    <row r="198" spans="2:10">
      <c r="B198" s="78"/>
      <c r="C198" s="79"/>
      <c r="D198" s="80"/>
      <c r="E198" s="81"/>
      <c r="G198" s="82"/>
      <c r="H198" s="83"/>
      <c r="I198" s="84"/>
      <c r="J198" s="85"/>
    </row>
    <row r="199" spans="2:10">
      <c r="B199" s="78"/>
      <c r="C199" s="79"/>
      <c r="D199" s="80"/>
      <c r="E199" s="81"/>
      <c r="G199" s="82"/>
      <c r="H199" s="83"/>
      <c r="I199" s="84"/>
      <c r="J199" s="85"/>
    </row>
    <row r="200" spans="2:10">
      <c r="B200" s="78"/>
      <c r="C200" s="79"/>
      <c r="D200" s="80"/>
      <c r="E200" s="81"/>
      <c r="G200" s="82"/>
      <c r="H200" s="83"/>
      <c r="I200" s="84"/>
      <c r="J200" s="85"/>
    </row>
    <row r="201" spans="2:10">
      <c r="B201" s="78"/>
      <c r="C201" s="79"/>
      <c r="D201" s="80"/>
      <c r="E201" s="81"/>
      <c r="G201" s="82"/>
      <c r="H201" s="83"/>
      <c r="I201" s="84"/>
      <c r="J201" s="85"/>
    </row>
    <row r="202" spans="2:10">
      <c r="B202" s="78"/>
      <c r="C202" s="79"/>
      <c r="D202" s="80"/>
      <c r="E202" s="81"/>
      <c r="G202" s="82"/>
      <c r="H202" s="83"/>
      <c r="I202" s="84"/>
      <c r="J202" s="85"/>
    </row>
    <row r="203" spans="2:10">
      <c r="B203" s="78"/>
      <c r="C203" s="79"/>
      <c r="D203" s="80"/>
      <c r="E203" s="81"/>
      <c r="G203" s="82"/>
      <c r="H203" s="83"/>
      <c r="I203" s="84"/>
      <c r="J203" s="85"/>
    </row>
    <row r="204" spans="2:10">
      <c r="B204" s="78"/>
      <c r="C204" s="79"/>
      <c r="D204" s="80"/>
      <c r="E204" s="81"/>
      <c r="G204" s="82"/>
      <c r="H204" s="83"/>
      <c r="I204" s="84"/>
      <c r="J204" s="85"/>
    </row>
    <row r="205" spans="2:10">
      <c r="B205" s="78"/>
      <c r="C205" s="79"/>
      <c r="D205" s="80"/>
      <c r="E205" s="81"/>
      <c r="G205" s="82"/>
      <c r="H205" s="83"/>
      <c r="I205" s="84"/>
      <c r="J205" s="85"/>
    </row>
    <row r="206" spans="2:10">
      <c r="B206" s="78"/>
      <c r="C206" s="79"/>
      <c r="D206" s="80"/>
      <c r="E206" s="81"/>
      <c r="G206" s="82"/>
      <c r="H206" s="83"/>
      <c r="I206" s="84"/>
      <c r="J206" s="85"/>
    </row>
    <row r="207" spans="2:10">
      <c r="B207" s="78"/>
      <c r="C207" s="79"/>
      <c r="D207" s="80"/>
      <c r="E207" s="81"/>
      <c r="G207" s="82"/>
      <c r="H207" s="83"/>
      <c r="I207" s="84"/>
      <c r="J207" s="85"/>
    </row>
    <row r="208" spans="2:10">
      <c r="B208" s="78"/>
      <c r="C208" s="79"/>
      <c r="D208" s="80"/>
      <c r="E208" s="81"/>
      <c r="G208" s="82"/>
      <c r="H208" s="83"/>
      <c r="I208" s="84"/>
      <c r="J208" s="85"/>
    </row>
    <row r="209" spans="2:10">
      <c r="B209" s="78"/>
      <c r="C209" s="79"/>
      <c r="D209" s="80"/>
      <c r="E209" s="81"/>
      <c r="G209" s="82"/>
      <c r="H209" s="83"/>
      <c r="I209" s="84"/>
      <c r="J209" s="85"/>
    </row>
    <row r="210" spans="2:10">
      <c r="B210" s="78"/>
      <c r="C210" s="79"/>
      <c r="D210" s="80"/>
      <c r="E210" s="81"/>
      <c r="G210" s="82"/>
      <c r="H210" s="83"/>
      <c r="I210" s="84"/>
      <c r="J210" s="85"/>
    </row>
    <row r="211" spans="2:10">
      <c r="B211" s="78"/>
      <c r="C211" s="79"/>
      <c r="D211" s="80"/>
      <c r="E211" s="81"/>
      <c r="G211" s="82"/>
      <c r="H211" s="83"/>
      <c r="I211" s="84"/>
      <c r="J211" s="85"/>
    </row>
    <row r="212" spans="2:10">
      <c r="B212" s="78"/>
      <c r="C212" s="79"/>
      <c r="D212" s="80"/>
      <c r="E212" s="81"/>
      <c r="G212" s="82"/>
      <c r="H212" s="83"/>
      <c r="I212" s="84"/>
      <c r="J212" s="85"/>
    </row>
    <row r="213" spans="2:10">
      <c r="B213" s="78"/>
      <c r="C213" s="79"/>
      <c r="D213" s="80"/>
      <c r="E213" s="81"/>
      <c r="G213" s="82"/>
      <c r="H213" s="83"/>
      <c r="I213" s="84"/>
      <c r="J213" s="85"/>
    </row>
    <row r="214" spans="2:10">
      <c r="B214" s="78"/>
      <c r="C214" s="79"/>
      <c r="D214" s="80"/>
      <c r="E214" s="81"/>
      <c r="G214" s="82"/>
      <c r="H214" s="83"/>
      <c r="I214" s="84"/>
      <c r="J214" s="85"/>
    </row>
    <row r="215" spans="2:10">
      <c r="B215" s="78"/>
      <c r="C215" s="79"/>
      <c r="D215" s="80"/>
      <c r="E215" s="81"/>
      <c r="G215" s="82"/>
      <c r="H215" s="83"/>
      <c r="I215" s="84"/>
      <c r="J215" s="85"/>
    </row>
    <row r="216" spans="2:10">
      <c r="B216" s="78"/>
      <c r="C216" s="79"/>
      <c r="D216" s="80"/>
      <c r="E216" s="81"/>
      <c r="G216" s="82"/>
      <c r="H216" s="83"/>
      <c r="I216" s="84"/>
      <c r="J216" s="85"/>
    </row>
    <row r="217" spans="2:10">
      <c r="B217" s="78"/>
      <c r="C217" s="79"/>
      <c r="D217" s="80"/>
      <c r="E217" s="81"/>
      <c r="G217" s="82"/>
      <c r="H217" s="83"/>
      <c r="I217" s="84"/>
      <c r="J217" s="85"/>
    </row>
    <row r="218" spans="2:10">
      <c r="B218" s="78"/>
      <c r="C218" s="79"/>
      <c r="D218" s="80"/>
      <c r="E218" s="81"/>
      <c r="G218" s="82"/>
      <c r="H218" s="83"/>
      <c r="I218" s="84"/>
      <c r="J218" s="85"/>
    </row>
    <row r="219" spans="2:10">
      <c r="B219" s="78"/>
      <c r="C219" s="79"/>
      <c r="D219" s="80"/>
      <c r="E219" s="81"/>
      <c r="G219" s="82"/>
      <c r="H219" s="83"/>
      <c r="I219" s="84"/>
      <c r="J219" s="85"/>
    </row>
    <row r="220" spans="2:10">
      <c r="J220" s="73"/>
    </row>
    <row r="221" spans="2:10">
      <c r="J221" s="73"/>
    </row>
    <row r="222" spans="2:10">
      <c r="J222" s="73"/>
    </row>
    <row r="223" spans="2:10">
      <c r="J223" s="73"/>
    </row>
    <row r="224" spans="2:10">
      <c r="J224" s="73"/>
    </row>
    <row r="225" spans="10:10">
      <c r="J225" s="73"/>
    </row>
    <row r="226" spans="10:10">
      <c r="J226" s="73"/>
    </row>
    <row r="227" spans="10:10">
      <c r="J227" s="73"/>
    </row>
    <row r="228" spans="10:10">
      <c r="J228" s="73"/>
    </row>
    <row r="229" spans="10:10">
      <c r="J229" s="73"/>
    </row>
    <row r="230" spans="10:10">
      <c r="J230" s="73"/>
    </row>
  </sheetData>
  <mergeCells count="42">
    <mergeCell ref="D52:D53"/>
    <mergeCell ref="B49:E49"/>
    <mergeCell ref="B36:B39"/>
    <mergeCell ref="C36:C39"/>
    <mergeCell ref="D36:D39"/>
    <mergeCell ref="B46:B47"/>
    <mergeCell ref="C46:C47"/>
    <mergeCell ref="D46:D47"/>
    <mergeCell ref="B41:B44"/>
    <mergeCell ref="C41:C44"/>
    <mergeCell ref="B2:E2"/>
    <mergeCell ref="B10:B13"/>
    <mergeCell ref="C10:C13"/>
    <mergeCell ref="D10:D13"/>
    <mergeCell ref="B28:E28"/>
    <mergeCell ref="B15:B18"/>
    <mergeCell ref="C15:C18"/>
    <mergeCell ref="D15:D18"/>
    <mergeCell ref="D20:D23"/>
    <mergeCell ref="B20:B23"/>
    <mergeCell ref="C20:C23"/>
    <mergeCell ref="D25:D26"/>
    <mergeCell ref="C25:C26"/>
    <mergeCell ref="B25:B26"/>
    <mergeCell ref="B7:B8"/>
    <mergeCell ref="D7:D8"/>
    <mergeCell ref="C7:C8"/>
    <mergeCell ref="B67:B68"/>
    <mergeCell ref="C67:C68"/>
    <mergeCell ref="D67:D68"/>
    <mergeCell ref="B57:B60"/>
    <mergeCell ref="C57:C60"/>
    <mergeCell ref="D57:D60"/>
    <mergeCell ref="B62:B65"/>
    <mergeCell ref="C62:C65"/>
    <mergeCell ref="D62:D65"/>
    <mergeCell ref="D41:D44"/>
    <mergeCell ref="D33:D34"/>
    <mergeCell ref="C33:C34"/>
    <mergeCell ref="B33:B34"/>
    <mergeCell ref="B52:B53"/>
    <mergeCell ref="C52:C53"/>
  </mergeCells>
  <hyperlinks>
    <hyperlink ref="B7:B8" location="'Plan_Temática_Trim I'!B3" display="Arquitectura y Mantenimiento de Computadores" xr:uid="{75CD584C-8588-44E6-892E-A99655568C12}"/>
    <hyperlink ref="B10:B13" location="'Plan_Temática_Trim I'!B25" display="Herramientas TIC" xr:uid="{58B1E8D6-6C3E-4C81-AF21-C0B129D5C5C4}"/>
    <hyperlink ref="B15:B18" location="'Plan_Temática_Trim I'!B34" display="Comunicación" xr:uid="{BE5D7D18-8022-4401-A310-B9D20F54A97B}"/>
    <hyperlink ref="B20:B23" location="'Plan_Temática_Trim I'!B39" display="Hábitos Saludables" xr:uid="{A6E87240-5B28-46FE-90D9-206E6338DDA9}"/>
    <hyperlink ref="B25:B26" location="'Plan_Temática_Trim I'!B49" display="Inglés I" xr:uid="{C6ACDE34-92D7-4957-A68B-4994987EBC29}"/>
    <hyperlink ref="B31" location="'Plan_Temática_Trim II'!B3" display="Instalación y Soporte de Sistemas Operativos" xr:uid="{8EDA0CFF-65C4-4BB1-99BD-C4C550A51369}"/>
    <hyperlink ref="B33:B34" location="'Plan_Temática_Trim II'!B20" display="Trámite de Requerimientos" xr:uid="{DEFDC20B-0661-4992-A2E8-2FEFA9D8586C}"/>
    <hyperlink ref="B36:B39" location="'Plan_Temática_Trim II'!B28" display="Cultura de Paz" xr:uid="{E3FBB0F2-221D-43F6-AB79-FB91B504CF3D}"/>
    <hyperlink ref="B41:B44" location="'Plan_Temática_Trim II'!B34" display="Emprendimiento" xr:uid="{A67E7004-D1B7-4445-B10C-2527E86B7B90}"/>
    <hyperlink ref="B46:B47" location="'Plan_Temática_Trim II'!B42" display="Inglés II" xr:uid="{7E259D81-3923-4776-9230-C186BC8FC35B}"/>
    <hyperlink ref="B52:B53" location="'Plan_Temática_Trim III'!B3" display="Reparación de Equipos de Cómputo y Periféricos" xr:uid="{C554D50D-50A2-4FF6-88AB-F38A50997607}"/>
    <hyperlink ref="B55" location="'Plan_Temática_Trim III'!B22" display="Mantenimiento de Redes" xr:uid="{68B240AF-10DD-4FCE-AB0E-C2309B8CFF6B}"/>
    <hyperlink ref="B57:B60" location="'Plan_Temática_Trim III'!B31" display="Protección Ambiental y SST" xr:uid="{F5A02635-7E2B-4D8A-9CE4-FA2CB1775585}"/>
    <hyperlink ref="B62:B65" location="'Plan_Temática_Trim III'!B41" display="Derechos Fundamentales del Trabajo" xr:uid="{95F67813-094F-4626-86DF-AFF535AC9066}"/>
    <hyperlink ref="B67:B68" location="'Plan_Temática_Trim III'!B46" display="Inglés III" xr:uid="{9E8D9326-8588-43AD-95E1-F8EE3C198363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5C8A-E565-4C57-B52A-668330639F64}">
  <sheetPr>
    <tabColor rgb="FFA7FD2A"/>
  </sheetPr>
  <dimension ref="A2:I79"/>
  <sheetViews>
    <sheetView showGridLines="0" topLeftCell="A21" zoomScaleNormal="100" workbookViewId="0">
      <selection activeCell="E3" sqref="E3"/>
    </sheetView>
  </sheetViews>
  <sheetFormatPr defaultColWidth="9.140625" defaultRowHeight="15"/>
  <cols>
    <col min="1" max="1" width="2" style="105" customWidth="1"/>
    <col min="2" max="2" width="25" style="105" customWidth="1"/>
    <col min="3" max="3" width="25.5703125" style="105" customWidth="1"/>
    <col min="4" max="4" width="38.5703125" style="105" customWidth="1"/>
    <col min="5" max="5" width="35.140625" style="105" customWidth="1"/>
    <col min="6" max="6" width="58.5703125" style="105" customWidth="1"/>
    <col min="7" max="7" width="10.7109375" style="105" bestFit="1" customWidth="1"/>
    <col min="8" max="8" width="27.85546875" style="105" bestFit="1" customWidth="1"/>
    <col min="9" max="9" width="13.42578125" style="140" customWidth="1"/>
    <col min="10" max="16384" width="9.140625" style="105"/>
  </cols>
  <sheetData>
    <row r="2" spans="1:9" s="141" customFormat="1" ht="18.75">
      <c r="A2" s="301"/>
      <c r="B2" s="90" t="s">
        <v>126</v>
      </c>
      <c r="C2" s="90" t="s">
        <v>127</v>
      </c>
      <c r="D2" s="91" t="s">
        <v>128</v>
      </c>
      <c r="E2" s="91" t="s">
        <v>182</v>
      </c>
      <c r="F2" s="91" t="s">
        <v>183</v>
      </c>
      <c r="G2" s="91" t="s">
        <v>3</v>
      </c>
      <c r="H2" s="91" t="s">
        <v>184</v>
      </c>
      <c r="I2" s="140"/>
    </row>
    <row r="3" spans="1:9" ht="127.5" customHeight="1">
      <c r="B3" s="254" t="str">
        <f>'RA a Evaluar'!B7</f>
        <v>Arquitectura y Mantenimiento de Computadores</v>
      </c>
      <c r="C3" s="251" t="str">
        <f>'RA a Evaluar'!D7</f>
        <v>220501001 - Mantener equipos de cómputo según procedimiento técnico</v>
      </c>
      <c r="D3" s="248" t="str">
        <f>'RA a Evaluar'!E7&amp;"
"&amp;'RA a Evaluar'!E8&amp;""</f>
        <v>RAP 1: planificar los recursos físicos, materiales y herramientas para el mantenimiento de equipos, dispositivos y/o periféricos acordes con el requerimiento del cliente.
RAP 2: realizar mantenimiento físico y lógico a los equipos, dispositivos y/o periféricos acordes con los manuales del fabricante y normativa.</v>
      </c>
      <c r="E3" s="245"/>
      <c r="F3" s="146" t="s">
        <v>185</v>
      </c>
      <c r="G3" s="147">
        <v>12</v>
      </c>
      <c r="H3" s="244">
        <f>SUM(G3:G23)</f>
        <v>198</v>
      </c>
    </row>
    <row r="4" spans="1:9" ht="61.5" customHeight="1">
      <c r="B4" s="255"/>
      <c r="C4" s="252"/>
      <c r="D4" s="249"/>
      <c r="E4" s="246"/>
      <c r="F4" s="146" t="s">
        <v>186</v>
      </c>
      <c r="G4" s="138">
        <v>12</v>
      </c>
      <c r="H4" s="244"/>
    </row>
    <row r="5" spans="1:9" ht="49.5" customHeight="1">
      <c r="B5" s="255"/>
      <c r="C5" s="252"/>
      <c r="D5" s="249"/>
      <c r="E5" s="246"/>
      <c r="F5" s="146" t="s">
        <v>187</v>
      </c>
      <c r="G5" s="138">
        <v>6</v>
      </c>
      <c r="H5" s="244"/>
    </row>
    <row r="6" spans="1:9" ht="49.5" customHeight="1">
      <c r="B6" s="255"/>
      <c r="C6" s="252"/>
      <c r="D6" s="249"/>
      <c r="E6" s="246"/>
      <c r="F6" s="146" t="s">
        <v>188</v>
      </c>
      <c r="G6" s="138">
        <v>6</v>
      </c>
      <c r="H6" s="244"/>
    </row>
    <row r="7" spans="1:9" ht="61.5" customHeight="1">
      <c r="B7" s="255"/>
      <c r="C7" s="252"/>
      <c r="D7" s="249"/>
      <c r="E7" s="246"/>
      <c r="F7" s="148" t="s">
        <v>189</v>
      </c>
      <c r="G7" s="138">
        <v>6</v>
      </c>
      <c r="H7" s="244"/>
    </row>
    <row r="8" spans="1:9" ht="71.25" customHeight="1">
      <c r="B8" s="255"/>
      <c r="C8" s="252"/>
      <c r="D8" s="249"/>
      <c r="E8" s="246"/>
      <c r="F8" s="137" t="s">
        <v>190</v>
      </c>
      <c r="G8" s="138">
        <v>6</v>
      </c>
      <c r="H8" s="244"/>
    </row>
    <row r="9" spans="1:9" ht="128.25" customHeight="1">
      <c r="B9" s="255"/>
      <c r="C9" s="252"/>
      <c r="D9" s="249"/>
      <c r="E9" s="246"/>
      <c r="F9" s="146" t="s">
        <v>191</v>
      </c>
      <c r="G9" s="138">
        <v>6</v>
      </c>
      <c r="H9" s="244"/>
    </row>
    <row r="10" spans="1:9" ht="66" customHeight="1">
      <c r="B10" s="255"/>
      <c r="C10" s="252"/>
      <c r="D10" s="249"/>
      <c r="E10" s="246"/>
      <c r="F10" s="149" t="s">
        <v>192</v>
      </c>
      <c r="G10" s="138">
        <v>12</v>
      </c>
      <c r="H10" s="244"/>
    </row>
    <row r="11" spans="1:9" ht="69" customHeight="1">
      <c r="B11" s="255"/>
      <c r="C11" s="252"/>
      <c r="D11" s="249"/>
      <c r="E11" s="246"/>
      <c r="F11" s="146" t="s">
        <v>193</v>
      </c>
      <c r="G11" s="138">
        <v>12</v>
      </c>
      <c r="H11" s="244"/>
    </row>
    <row r="12" spans="1:9" ht="59.25" customHeight="1">
      <c r="B12" s="255"/>
      <c r="C12" s="252"/>
      <c r="D12" s="249"/>
      <c r="E12" s="246"/>
      <c r="F12" s="146" t="s">
        <v>194</v>
      </c>
      <c r="G12" s="138">
        <v>6</v>
      </c>
      <c r="H12" s="244"/>
    </row>
    <row r="13" spans="1:9" ht="39" customHeight="1">
      <c r="B13" s="255"/>
      <c r="C13" s="252"/>
      <c r="D13" s="249"/>
      <c r="E13" s="246"/>
      <c r="F13" s="146" t="s">
        <v>195</v>
      </c>
      <c r="G13" s="138">
        <v>6</v>
      </c>
      <c r="H13" s="244"/>
    </row>
    <row r="14" spans="1:9" ht="38.25">
      <c r="B14" s="255"/>
      <c r="C14" s="252"/>
      <c r="D14" s="249"/>
      <c r="E14" s="246"/>
      <c r="F14" s="146" t="s">
        <v>196</v>
      </c>
      <c r="G14" s="138">
        <v>6</v>
      </c>
      <c r="H14" s="244"/>
    </row>
    <row r="15" spans="1:9" ht="38.25">
      <c r="B15" s="255"/>
      <c r="C15" s="252"/>
      <c r="D15" s="249"/>
      <c r="E15" s="246"/>
      <c r="F15" s="146" t="s">
        <v>197</v>
      </c>
      <c r="G15" s="138">
        <v>12</v>
      </c>
      <c r="H15" s="244"/>
    </row>
    <row r="16" spans="1:9" ht="25.5">
      <c r="B16" s="255"/>
      <c r="C16" s="252"/>
      <c r="D16" s="249"/>
      <c r="E16" s="246"/>
      <c r="F16" s="146" t="s">
        <v>198</v>
      </c>
      <c r="G16" s="138">
        <v>18</v>
      </c>
      <c r="H16" s="244"/>
    </row>
    <row r="17" spans="2:8" ht="38.25">
      <c r="B17" s="255"/>
      <c r="C17" s="252"/>
      <c r="D17" s="249"/>
      <c r="E17" s="246"/>
      <c r="F17" s="146" t="s">
        <v>199</v>
      </c>
      <c r="G17" s="147">
        <v>6</v>
      </c>
      <c r="H17" s="244"/>
    </row>
    <row r="18" spans="2:8" ht="76.5">
      <c r="B18" s="255"/>
      <c r="C18" s="252"/>
      <c r="D18" s="249"/>
      <c r="E18" s="246"/>
      <c r="F18" s="146" t="s">
        <v>200</v>
      </c>
      <c r="G18" s="147">
        <v>6</v>
      </c>
      <c r="H18" s="244"/>
    </row>
    <row r="19" spans="2:8" ht="76.5">
      <c r="B19" s="255"/>
      <c r="C19" s="252"/>
      <c r="D19" s="249"/>
      <c r="E19" s="246"/>
      <c r="F19" s="146" t="s">
        <v>201</v>
      </c>
      <c r="G19" s="147">
        <v>12</v>
      </c>
      <c r="H19" s="244"/>
    </row>
    <row r="20" spans="2:8" ht="63.75">
      <c r="B20" s="255"/>
      <c r="C20" s="252"/>
      <c r="D20" s="249"/>
      <c r="E20" s="246"/>
      <c r="F20" s="146" t="s">
        <v>202</v>
      </c>
      <c r="G20" s="147">
        <v>12</v>
      </c>
      <c r="H20" s="244"/>
    </row>
    <row r="21" spans="2:8" ht="63.75">
      <c r="B21" s="255"/>
      <c r="C21" s="252"/>
      <c r="D21" s="249"/>
      <c r="E21" s="246"/>
      <c r="F21" s="146" t="s">
        <v>203</v>
      </c>
      <c r="G21" s="147">
        <v>12</v>
      </c>
      <c r="H21" s="244"/>
    </row>
    <row r="22" spans="2:8" ht="38.25">
      <c r="B22" s="255"/>
      <c r="C22" s="252"/>
      <c r="D22" s="249"/>
      <c r="E22" s="246"/>
      <c r="F22" s="146" t="s">
        <v>204</v>
      </c>
      <c r="G22" s="147">
        <v>12</v>
      </c>
      <c r="H22" s="244"/>
    </row>
    <row r="23" spans="2:8" ht="20.25" customHeight="1">
      <c r="B23" s="256"/>
      <c r="C23" s="253"/>
      <c r="D23" s="250"/>
      <c r="E23" s="247"/>
      <c r="F23" s="139" t="s">
        <v>205</v>
      </c>
      <c r="G23" s="150">
        <v>12</v>
      </c>
      <c r="H23" s="244"/>
    </row>
    <row r="24" spans="2:8">
      <c r="B24" s="142"/>
      <c r="C24" s="143"/>
      <c r="D24" s="143"/>
      <c r="E24" s="103"/>
      <c r="F24" s="103"/>
      <c r="G24" s="103"/>
      <c r="H24" s="142"/>
    </row>
    <row r="25" spans="2:8" ht="89.25">
      <c r="B25" s="227" t="str">
        <f>'RA a Evaluar'!B10</f>
        <v>Herramientas TIC</v>
      </c>
      <c r="C25" s="235" t="str">
        <f>'RA a Evaluar'!D10</f>
        <v>220501046 - Utilizar herramientas informáticas de acuerdo con las necesidades de manejo de información.</v>
      </c>
      <c r="D25" s="236" t="str">
        <f>'RA a Evaluar'!E10&amp;"
"&amp;'RA a Evaluar'!E11&amp;"
"&amp;'RA a Evaluar'!E13</f>
        <v>Ra 1: seleccionar herramientas de tecnologías de la información y la comunicación (TIC), de acuerdo con las necesidades identificadas.
Ra 2: usar herramientas TIC, de acuerdo con los requerimientos, manuales de funcionamiento, procedimientos y estándares.
Ra 4: implementar buenas prácticas de uso, de acuerdo con la tecnología empleada.</v>
      </c>
      <c r="E25" s="232"/>
      <c r="F25" s="151" t="s">
        <v>206</v>
      </c>
      <c r="G25" s="152">
        <v>4</v>
      </c>
      <c r="H25" s="224">
        <f>SUM(G25:G32)</f>
        <v>44</v>
      </c>
    </row>
    <row r="26" spans="2:8" ht="127.5">
      <c r="B26" s="227"/>
      <c r="C26" s="235"/>
      <c r="D26" s="237"/>
      <c r="E26" s="233"/>
      <c r="F26" s="151" t="s">
        <v>207</v>
      </c>
      <c r="G26" s="152">
        <v>4</v>
      </c>
      <c r="H26" s="225"/>
    </row>
    <row r="27" spans="2:8" ht="63.75">
      <c r="B27" s="227"/>
      <c r="C27" s="235"/>
      <c r="D27" s="237"/>
      <c r="E27" s="233"/>
      <c r="F27" s="151" t="s">
        <v>208</v>
      </c>
      <c r="G27" s="152">
        <v>4</v>
      </c>
      <c r="H27" s="225"/>
    </row>
    <row r="28" spans="2:8" ht="63.75">
      <c r="B28" s="227"/>
      <c r="C28" s="235"/>
      <c r="D28" s="237"/>
      <c r="E28" s="233"/>
      <c r="F28" s="151" t="s">
        <v>209</v>
      </c>
      <c r="G28" s="152">
        <v>4</v>
      </c>
      <c r="H28" s="225"/>
    </row>
    <row r="29" spans="2:8" ht="127.5">
      <c r="B29" s="227"/>
      <c r="C29" s="235"/>
      <c r="D29" s="237"/>
      <c r="E29" s="233"/>
      <c r="F29" s="151" t="s">
        <v>210</v>
      </c>
      <c r="G29" s="152">
        <v>8</v>
      </c>
      <c r="H29" s="225"/>
    </row>
    <row r="30" spans="2:8" ht="51">
      <c r="B30" s="227"/>
      <c r="C30" s="235"/>
      <c r="D30" s="237"/>
      <c r="E30" s="233"/>
      <c r="F30" s="151" t="s">
        <v>211</v>
      </c>
      <c r="G30" s="152">
        <v>8</v>
      </c>
      <c r="H30" s="225"/>
    </row>
    <row r="31" spans="2:8" ht="76.5">
      <c r="B31" s="227"/>
      <c r="C31" s="235"/>
      <c r="D31" s="237"/>
      <c r="E31" s="233"/>
      <c r="F31" s="151" t="s">
        <v>212</v>
      </c>
      <c r="G31" s="152">
        <v>8</v>
      </c>
      <c r="H31" s="225"/>
    </row>
    <row r="32" spans="2:8" ht="21">
      <c r="B32" s="227"/>
      <c r="C32" s="235"/>
      <c r="D32" s="238"/>
      <c r="E32" s="234"/>
      <c r="F32" s="153" t="s">
        <v>213</v>
      </c>
      <c r="G32" s="152">
        <v>4</v>
      </c>
      <c r="H32" s="226"/>
    </row>
    <row r="33" spans="2:8">
      <c r="B33" s="142"/>
      <c r="C33" s="143"/>
      <c r="D33" s="143"/>
      <c r="E33" s="103"/>
      <c r="F33" s="103"/>
      <c r="G33" s="103"/>
      <c r="H33" s="142"/>
    </row>
    <row r="34" spans="2:8" ht="75">
      <c r="B34" s="239" t="str">
        <f>'RA a Evaluar'!B15</f>
        <v>Comunicación</v>
      </c>
      <c r="C34" s="235" t="str">
        <f>'RA a Evaluar'!D15</f>
        <v>240201524 - Desarrollar procesos de comunicación eficaces y efectivos, teniendo en cuenta situaciones de orden social, personal y productivo</v>
      </c>
      <c r="D34" s="240" t="str">
        <f>'RA a Evaluar'!E15&amp;"
"&amp;'RA a Evaluar'!E16&amp;"
"&amp;'RA a Evaluar'!E17&amp;"
"&amp;'RA a Evaluar'!E18</f>
        <v>RA 1: interpretar el sentido de la comunicación como medio de expresión social, cultural, laboral y artística.
RA 2: decodificar mensajes comunicativos en situaciones de la vida social y laboral, teniendo en cuenta el contexto de la comunicación.
RA 3: validar la importancia de los procesos comunicativos teniendo en cuenta criterios de lógica y racionalidad. 
RA 4: aplicar acciones de mejoramiento en el desarrollo de procesos comunicativos según requerimientos del contexto.</v>
      </c>
      <c r="E34" s="241"/>
      <c r="F34" s="144" t="s">
        <v>214</v>
      </c>
      <c r="G34" s="126">
        <v>10</v>
      </c>
      <c r="H34" s="242">
        <f>SUM(G34:G37)</f>
        <v>48</v>
      </c>
    </row>
    <row r="35" spans="2:8" ht="45">
      <c r="B35" s="239"/>
      <c r="C35" s="235"/>
      <c r="D35" s="240"/>
      <c r="E35" s="241"/>
      <c r="F35" s="145" t="s">
        <v>215</v>
      </c>
      <c r="G35" s="126">
        <v>10</v>
      </c>
      <c r="H35" s="243"/>
    </row>
    <row r="36" spans="2:8" ht="30">
      <c r="B36" s="239"/>
      <c r="C36" s="235"/>
      <c r="D36" s="240"/>
      <c r="E36" s="241"/>
      <c r="F36" s="145" t="s">
        <v>216</v>
      </c>
      <c r="G36" s="126">
        <v>12</v>
      </c>
      <c r="H36" s="243"/>
    </row>
    <row r="37" spans="2:8" ht="75">
      <c r="B37" s="239"/>
      <c r="C37" s="235"/>
      <c r="D37" s="240"/>
      <c r="E37" s="241"/>
      <c r="F37" s="145" t="s">
        <v>217</v>
      </c>
      <c r="G37" s="126">
        <v>16</v>
      </c>
      <c r="H37" s="243"/>
    </row>
    <row r="39" spans="2:8" ht="21">
      <c r="B39" s="227" t="str">
        <f>'RA a Evaluar'!B20</f>
        <v>Hábitos Saludables</v>
      </c>
      <c r="C39" s="228" t="str">
        <f>'RA a Evaluar'!D20</f>
        <v>230101507 - Generar hábitos saludables de vida mediante la aplicación de programas de actividad física en los contextos productivos y sociales.</v>
      </c>
      <c r="D39" s="229" t="str">
        <f>'RA a Evaluar'!E20&amp;"
"&amp;'RA a Evaluar'!E21&amp;"
"&amp;'RA a Evaluar'!E22&amp;"
"&amp;'RA a Evaluar'!E23</f>
        <v>Rap 1: desarrollar habilidades psicomotrices en el contexto productivo y social.
Rap 2: practicar hábitos saludables mediante la aplicación de fundamentos de nutrición e higiene.
Rap 3: ejecutar actividades de acondicionamiento físico orientadas hacia el mejoramiento de la condición física en los contextos productivo y social.
Rap 4: implementar un plan de ergonomía y pausas activas según las características de la función productiva.</v>
      </c>
      <c r="E39" s="232"/>
      <c r="F39" s="106" t="s">
        <v>218</v>
      </c>
      <c r="G39" s="107">
        <v>6</v>
      </c>
      <c r="H39" s="224">
        <f>SUM(G39:G47)</f>
        <v>44</v>
      </c>
    </row>
    <row r="40" spans="2:8" ht="21">
      <c r="B40" s="227"/>
      <c r="C40" s="228"/>
      <c r="D40" s="230"/>
      <c r="E40" s="233"/>
      <c r="F40" s="106" t="s">
        <v>219</v>
      </c>
      <c r="G40" s="107">
        <v>6</v>
      </c>
      <c r="H40" s="225"/>
    </row>
    <row r="41" spans="2:8" ht="21">
      <c r="B41" s="227"/>
      <c r="C41" s="228"/>
      <c r="D41" s="230"/>
      <c r="E41" s="233"/>
      <c r="F41" s="106" t="s">
        <v>220</v>
      </c>
      <c r="G41" s="107">
        <v>6</v>
      </c>
      <c r="H41" s="225"/>
    </row>
    <row r="42" spans="2:8" ht="21">
      <c r="B42" s="227"/>
      <c r="C42" s="228"/>
      <c r="D42" s="230"/>
      <c r="E42" s="233"/>
      <c r="F42" s="106" t="s">
        <v>221</v>
      </c>
      <c r="G42" s="107">
        <v>5</v>
      </c>
      <c r="H42" s="225"/>
    </row>
    <row r="43" spans="2:8" ht="21">
      <c r="B43" s="227"/>
      <c r="C43" s="228"/>
      <c r="D43" s="230"/>
      <c r="E43" s="233"/>
      <c r="F43" s="106" t="s">
        <v>222</v>
      </c>
      <c r="G43" s="107">
        <v>6</v>
      </c>
      <c r="H43" s="225"/>
    </row>
    <row r="44" spans="2:8" ht="21">
      <c r="B44" s="227"/>
      <c r="C44" s="228"/>
      <c r="D44" s="230"/>
      <c r="E44" s="233"/>
      <c r="F44" s="106" t="s">
        <v>223</v>
      </c>
      <c r="G44" s="107">
        <v>6</v>
      </c>
      <c r="H44" s="225"/>
    </row>
    <row r="45" spans="2:8" ht="21">
      <c r="B45" s="227"/>
      <c r="C45" s="228"/>
      <c r="D45" s="230"/>
      <c r="E45" s="233"/>
      <c r="F45" s="106" t="s">
        <v>224</v>
      </c>
      <c r="G45" s="107">
        <v>3</v>
      </c>
      <c r="H45" s="225"/>
    </row>
    <row r="46" spans="2:8" ht="21">
      <c r="B46" s="227"/>
      <c r="C46" s="228"/>
      <c r="D46" s="230"/>
      <c r="E46" s="233"/>
      <c r="F46" s="106" t="s">
        <v>225</v>
      </c>
      <c r="G46" s="107">
        <v>3</v>
      </c>
      <c r="H46" s="225"/>
    </row>
    <row r="47" spans="2:8" ht="21">
      <c r="B47" s="227"/>
      <c r="C47" s="228"/>
      <c r="D47" s="231"/>
      <c r="E47" s="234"/>
      <c r="F47" s="106" t="s">
        <v>226</v>
      </c>
      <c r="G47" s="107">
        <v>3</v>
      </c>
      <c r="H47" s="226"/>
    </row>
    <row r="48" spans="2:8">
      <c r="B48" s="142"/>
      <c r="C48" s="143"/>
      <c r="D48" s="143"/>
      <c r="E48" s="103"/>
      <c r="F48" s="103"/>
      <c r="G48" s="103"/>
      <c r="H48" s="142"/>
    </row>
    <row r="49" spans="2:8" ht="51">
      <c r="B49" s="227" t="str">
        <f>'RA a Evaluar'!B25</f>
        <v>Inglés I</v>
      </c>
      <c r="C49" s="228" t="str">
        <f>'RA a Evaluar'!D25</f>
        <v>240202501 - Interactuar en lengua inglesa de forma oral y escrita dentro de contextos sociales y laborales según los criterios establecidos por el marco común europeo de referencia para las lenguas.</v>
      </c>
      <c r="D49" s="229" t="str">
        <f>'RA a Evaluar'!E25&amp;"
"&amp;'RA a Evaluar'!E26</f>
        <v>01 Comprender información básica, oral y escrita, en inglés acerca de sí mismo, de las personas y de su contexto inmediato en realidades presentes.
02 Describir de forma oral y escrita, en inglés básico, personas, situaciones y lugares de acuerdo con su contexto laboral y personal inmediato.</v>
      </c>
      <c r="E49" s="232"/>
      <c r="F49" s="109" t="s">
        <v>227</v>
      </c>
      <c r="G49" s="110">
        <v>12</v>
      </c>
      <c r="H49" s="224">
        <f>SUM(G49:G54)</f>
        <v>44</v>
      </c>
    </row>
    <row r="50" spans="2:8" ht="51">
      <c r="B50" s="227"/>
      <c r="C50" s="228"/>
      <c r="D50" s="230"/>
      <c r="E50" s="233"/>
      <c r="F50" s="109" t="s">
        <v>228</v>
      </c>
      <c r="G50" s="110">
        <v>8</v>
      </c>
      <c r="H50" s="225"/>
    </row>
    <row r="51" spans="2:8" ht="38.25">
      <c r="B51" s="227"/>
      <c r="C51" s="228"/>
      <c r="D51" s="230"/>
      <c r="E51" s="233"/>
      <c r="F51" s="109" t="s">
        <v>229</v>
      </c>
      <c r="G51" s="110">
        <v>4</v>
      </c>
      <c r="H51" s="225"/>
    </row>
    <row r="52" spans="2:8" ht="25.5">
      <c r="B52" s="227"/>
      <c r="C52" s="228"/>
      <c r="D52" s="230"/>
      <c r="E52" s="233"/>
      <c r="F52" s="109" t="s">
        <v>230</v>
      </c>
      <c r="G52" s="110">
        <v>4</v>
      </c>
      <c r="H52" s="225"/>
    </row>
    <row r="53" spans="2:8" ht="25.5">
      <c r="B53" s="227"/>
      <c r="C53" s="228"/>
      <c r="D53" s="230"/>
      <c r="E53" s="233"/>
      <c r="F53" s="109" t="s">
        <v>231</v>
      </c>
      <c r="G53" s="110">
        <v>8</v>
      </c>
      <c r="H53" s="225"/>
    </row>
    <row r="54" spans="2:8" ht="38.25">
      <c r="B54" s="227"/>
      <c r="C54" s="228"/>
      <c r="D54" s="231"/>
      <c r="E54" s="234"/>
      <c r="F54" s="111" t="s">
        <v>232</v>
      </c>
      <c r="G54" s="110">
        <v>8</v>
      </c>
      <c r="H54" s="226"/>
    </row>
    <row r="55" spans="2:8">
      <c r="B55" s="142"/>
      <c r="C55" s="143"/>
      <c r="D55" s="143"/>
      <c r="E55" s="103"/>
      <c r="F55" s="103"/>
      <c r="G55" s="103"/>
      <c r="H55" s="142"/>
    </row>
    <row r="56" spans="2:8">
      <c r="B56" s="142"/>
      <c r="C56" s="143"/>
      <c r="D56" s="143"/>
      <c r="E56" s="103"/>
      <c r="F56" s="103"/>
      <c r="G56" s="103"/>
      <c r="H56" s="142"/>
    </row>
    <row r="57" spans="2:8">
      <c r="B57" s="142"/>
      <c r="C57" s="143"/>
      <c r="D57" s="143"/>
      <c r="E57" s="103"/>
      <c r="F57" s="103"/>
      <c r="G57" s="103"/>
      <c r="H57" s="142"/>
    </row>
    <row r="58" spans="2:8">
      <c r="B58" s="142"/>
      <c r="C58" s="143"/>
      <c r="D58" s="143"/>
      <c r="E58" s="103"/>
      <c r="F58" s="103"/>
      <c r="G58" s="103"/>
      <c r="H58" s="142"/>
    </row>
    <row r="59" spans="2:8">
      <c r="B59" s="142"/>
      <c r="C59" s="143"/>
      <c r="D59" s="143"/>
      <c r="E59" s="103"/>
      <c r="F59" s="103"/>
      <c r="G59" s="103"/>
      <c r="H59" s="142"/>
    </row>
    <row r="60" spans="2:8" ht="125.25" customHeight="1"/>
    <row r="61" spans="2:8" ht="62.25" customHeight="1"/>
    <row r="62" spans="2:8" ht="171" customHeight="1"/>
    <row r="63" spans="2:8" ht="117" customHeight="1"/>
    <row r="64" spans="2:8" ht="78" customHeight="1"/>
    <row r="65" spans="2:8" ht="79.5" customHeight="1"/>
    <row r="66" spans="2:8" ht="79.5" customHeight="1"/>
    <row r="67" spans="2:8" ht="22.5" customHeight="1"/>
    <row r="68" spans="2:8">
      <c r="B68" s="142"/>
      <c r="C68" s="143"/>
      <c r="D68" s="143"/>
      <c r="E68" s="103"/>
      <c r="F68" s="103"/>
      <c r="G68" s="103"/>
      <c r="H68" s="142"/>
    </row>
    <row r="71" spans="2:8" ht="24.75" customHeight="1"/>
    <row r="72" spans="2:8" ht="24.75" customHeight="1"/>
    <row r="74" spans="2:8" ht="57.75" customHeight="1"/>
    <row r="75" spans="2:8" ht="57.75" customHeight="1"/>
    <row r="76" spans="2:8" ht="47.25" customHeight="1"/>
    <row r="77" spans="2:8" ht="30.75" customHeight="1"/>
    <row r="78" spans="2:8" ht="32.25" customHeight="1"/>
    <row r="79" spans="2:8" ht="47.25" customHeight="1"/>
  </sheetData>
  <mergeCells count="25">
    <mergeCell ref="H3:H23"/>
    <mergeCell ref="E3:E23"/>
    <mergeCell ref="D3:D23"/>
    <mergeCell ref="C3:C23"/>
    <mergeCell ref="B3:B23"/>
    <mergeCell ref="B34:B37"/>
    <mergeCell ref="C34:C37"/>
    <mergeCell ref="D34:D37"/>
    <mergeCell ref="E34:E37"/>
    <mergeCell ref="H34:H37"/>
    <mergeCell ref="H25:H32"/>
    <mergeCell ref="B25:B32"/>
    <mergeCell ref="C25:C32"/>
    <mergeCell ref="D25:D32"/>
    <mergeCell ref="E25:E32"/>
    <mergeCell ref="H39:H47"/>
    <mergeCell ref="B49:B54"/>
    <mergeCell ref="C49:C54"/>
    <mergeCell ref="D49:D54"/>
    <mergeCell ref="E49:E54"/>
    <mergeCell ref="H49:H54"/>
    <mergeCell ref="B39:B47"/>
    <mergeCell ref="C39:C47"/>
    <mergeCell ref="D39:D47"/>
    <mergeCell ref="E39:E4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BF49-2E75-42D6-A1B0-DAA439D1D6B6}">
  <sheetPr>
    <tabColor rgb="FFFF69B4"/>
  </sheetPr>
  <dimension ref="A2:V47"/>
  <sheetViews>
    <sheetView showGridLines="0" topLeftCell="A35" zoomScaleNormal="100" workbookViewId="0">
      <selection activeCell="D20" sqref="D20:D26"/>
    </sheetView>
  </sheetViews>
  <sheetFormatPr defaultColWidth="9.140625" defaultRowHeight="12.75"/>
  <cols>
    <col min="1" max="1" width="2" style="93" customWidth="1"/>
    <col min="2" max="2" width="25" style="93" customWidth="1"/>
    <col min="3" max="3" width="25.5703125" style="93" customWidth="1"/>
    <col min="4" max="4" width="43" style="93" customWidth="1"/>
    <col min="5" max="5" width="35.140625" style="93" customWidth="1"/>
    <col min="6" max="6" width="58.85546875" style="93" customWidth="1"/>
    <col min="7" max="7" width="10.7109375" style="93" bestFit="1" customWidth="1"/>
    <col min="8" max="8" width="27.85546875" style="93" bestFit="1" customWidth="1"/>
    <col min="9" max="9" width="9.140625" style="93"/>
    <col min="10" max="10" width="26.5703125" style="93" customWidth="1"/>
    <col min="11" max="16384" width="9.140625" style="93"/>
  </cols>
  <sheetData>
    <row r="2" spans="1:10" s="92" customFormat="1" ht="18.75">
      <c r="A2" s="302"/>
      <c r="B2" s="90" t="s">
        <v>126</v>
      </c>
      <c r="C2" s="90" t="s">
        <v>127</v>
      </c>
      <c r="D2" s="91" t="s">
        <v>128</v>
      </c>
      <c r="E2" s="91" t="s">
        <v>182</v>
      </c>
      <c r="F2" s="91" t="s">
        <v>183</v>
      </c>
      <c r="G2" s="91" t="s">
        <v>3</v>
      </c>
      <c r="H2" s="91" t="s">
        <v>184</v>
      </c>
      <c r="I2" s="302"/>
      <c r="J2" s="302"/>
    </row>
    <row r="3" spans="1:10" ht="117.75" customHeight="1">
      <c r="B3" s="264" t="str">
        <f>'RA a Evaluar'!B31</f>
        <v>Instalación y Soporte de Sistemas Operativos</v>
      </c>
      <c r="C3" s="280" t="str">
        <f>'RA a Evaluar'!D31</f>
        <v>220501001 - Mantener equipos de cómputo según procedimiento técnico</v>
      </c>
      <c r="D3" s="236" t="str">
        <f>'RA a Evaluar'!E31</f>
        <v>RAP 3: verificar el funcionamiento de los equipos, dispositivos y/o periféricos, de acuerdo con el protocolo establecido.</v>
      </c>
      <c r="E3" s="274" t="s">
        <v>233</v>
      </c>
      <c r="F3" s="104" t="s">
        <v>234</v>
      </c>
      <c r="G3" s="113">
        <v>6</v>
      </c>
      <c r="H3" s="277">
        <f>SUM(G3:G18)</f>
        <v>132</v>
      </c>
    </row>
    <row r="4" spans="1:10" ht="55.5" customHeight="1">
      <c r="B4" s="265"/>
      <c r="C4" s="281"/>
      <c r="D4" s="237"/>
      <c r="E4" s="275"/>
      <c r="F4" s="101" t="s">
        <v>235</v>
      </c>
      <c r="G4" s="113">
        <v>6</v>
      </c>
      <c r="H4" s="278"/>
      <c r="J4" s="9"/>
    </row>
    <row r="5" spans="1:10" ht="161.25" customHeight="1">
      <c r="B5" s="265"/>
      <c r="C5" s="281"/>
      <c r="D5" s="237"/>
      <c r="E5" s="275"/>
      <c r="F5" s="104" t="s">
        <v>236</v>
      </c>
      <c r="G5" s="113">
        <v>6</v>
      </c>
      <c r="H5" s="278"/>
    </row>
    <row r="6" spans="1:10" ht="120" customHeight="1">
      <c r="B6" s="265"/>
      <c r="C6" s="281"/>
      <c r="D6" s="237"/>
      <c r="E6" s="275"/>
      <c r="F6" s="102" t="s">
        <v>237</v>
      </c>
      <c r="G6" s="113">
        <v>12</v>
      </c>
      <c r="H6" s="278"/>
    </row>
    <row r="7" spans="1:10" ht="73.5" customHeight="1">
      <c r="B7" s="265"/>
      <c r="C7" s="281"/>
      <c r="D7" s="237"/>
      <c r="E7" s="275"/>
      <c r="F7" s="104" t="s">
        <v>238</v>
      </c>
      <c r="G7" s="113">
        <v>6</v>
      </c>
      <c r="H7" s="278"/>
    </row>
    <row r="8" spans="1:10" ht="72" customHeight="1">
      <c r="B8" s="265"/>
      <c r="C8" s="281"/>
      <c r="D8" s="237"/>
      <c r="E8" s="275"/>
      <c r="F8" s="139" t="s">
        <v>239</v>
      </c>
      <c r="G8" s="114">
        <v>12</v>
      </c>
      <c r="H8" s="278"/>
      <c r="I8" s="4"/>
    </row>
    <row r="9" spans="1:10" ht="74.25" customHeight="1">
      <c r="B9" s="265"/>
      <c r="C9" s="281"/>
      <c r="D9" s="237"/>
      <c r="E9" s="275"/>
      <c r="F9" s="154" t="s">
        <v>240</v>
      </c>
      <c r="G9" s="155">
        <v>12</v>
      </c>
      <c r="H9" s="278"/>
      <c r="I9" s="4"/>
    </row>
    <row r="10" spans="1:10" ht="51" customHeight="1">
      <c r="B10" s="265"/>
      <c r="C10" s="281"/>
      <c r="D10" s="237"/>
      <c r="E10" s="275"/>
      <c r="F10" s="156" t="s">
        <v>241</v>
      </c>
      <c r="G10" s="138">
        <v>6</v>
      </c>
      <c r="H10" s="278"/>
      <c r="I10" s="4"/>
    </row>
    <row r="11" spans="1:10" ht="51">
      <c r="B11" s="265"/>
      <c r="C11" s="281"/>
      <c r="D11" s="237"/>
      <c r="E11" s="275"/>
      <c r="F11" s="157" t="s">
        <v>242</v>
      </c>
      <c r="G11" s="138">
        <v>12</v>
      </c>
      <c r="H11" s="278"/>
      <c r="I11" s="4"/>
    </row>
    <row r="12" spans="1:10" ht="102.75" customHeight="1">
      <c r="B12" s="265"/>
      <c r="C12" s="281"/>
      <c r="D12" s="237"/>
      <c r="E12" s="275"/>
      <c r="F12" s="158" t="s">
        <v>243</v>
      </c>
      <c r="G12" s="138">
        <v>12</v>
      </c>
      <c r="H12" s="278"/>
      <c r="I12" s="4"/>
    </row>
    <row r="13" spans="1:10" ht="38.25">
      <c r="B13" s="265"/>
      <c r="C13" s="281"/>
      <c r="D13" s="237"/>
      <c r="E13" s="275"/>
      <c r="F13" s="159" t="s">
        <v>244</v>
      </c>
      <c r="G13" s="138">
        <v>12</v>
      </c>
      <c r="H13" s="278"/>
      <c r="I13" s="4"/>
    </row>
    <row r="14" spans="1:10" ht="25.5">
      <c r="B14" s="265"/>
      <c r="C14" s="281"/>
      <c r="D14" s="237"/>
      <c r="E14" s="275"/>
      <c r="F14" s="160" t="s">
        <v>245</v>
      </c>
      <c r="G14" s="138">
        <v>6</v>
      </c>
      <c r="H14" s="278"/>
      <c r="I14" s="4"/>
    </row>
    <row r="15" spans="1:10" ht="51">
      <c r="B15" s="265"/>
      <c r="C15" s="281"/>
      <c r="D15" s="237"/>
      <c r="E15" s="275"/>
      <c r="F15" s="161" t="s">
        <v>246</v>
      </c>
      <c r="G15" s="138">
        <v>6</v>
      </c>
      <c r="H15" s="278"/>
      <c r="I15" s="4"/>
    </row>
    <row r="16" spans="1:10" ht="89.25">
      <c r="B16" s="265"/>
      <c r="C16" s="281"/>
      <c r="D16" s="237"/>
      <c r="E16" s="275"/>
      <c r="F16" s="156" t="s">
        <v>247</v>
      </c>
      <c r="G16" s="138">
        <v>6</v>
      </c>
      <c r="H16" s="278"/>
      <c r="I16" s="4"/>
    </row>
    <row r="17" spans="2:22" ht="49.5" customHeight="1">
      <c r="B17" s="265"/>
      <c r="C17" s="281"/>
      <c r="D17" s="237"/>
      <c r="E17" s="275"/>
      <c r="F17" s="156" t="s">
        <v>248</v>
      </c>
      <c r="G17" s="138">
        <v>6</v>
      </c>
      <c r="H17" s="278"/>
      <c r="I17" s="4"/>
    </row>
    <row r="18" spans="2:22" ht="18.75">
      <c r="B18" s="266"/>
      <c r="C18" s="282"/>
      <c r="D18" s="238"/>
      <c r="E18" s="276"/>
      <c r="F18" s="162" t="s">
        <v>205</v>
      </c>
      <c r="G18" s="138">
        <v>6</v>
      </c>
      <c r="H18" s="279"/>
      <c r="I18" s="4"/>
    </row>
    <row r="19" spans="2:22">
      <c r="B19" s="96"/>
      <c r="C19" s="97"/>
      <c r="D19" s="97"/>
      <c r="E19" s="98"/>
      <c r="F19" s="98"/>
      <c r="G19" s="98"/>
      <c r="H19" s="96"/>
    </row>
    <row r="20" spans="2:22" ht="30">
      <c r="B20" s="264" t="str">
        <f>'RA a Evaluar'!B33</f>
        <v>Trámite de Requerimientos</v>
      </c>
      <c r="C20" s="257" t="str">
        <f>'RA a Evaluar'!D33</f>
        <v>260102029 - Tramitar requerimientos del usuario de acuerdo con procedimiento técnico y protocolo de servicio.</v>
      </c>
      <c r="D20" s="236" t="str">
        <f>'RA a Evaluar'!E33</f>
        <v>RAP 1: recepcionar solicitudes del cliente de acuerdo a procedimientos y política organizacional.</v>
      </c>
      <c r="E20" s="232"/>
      <c r="F20" s="163" t="s">
        <v>249</v>
      </c>
      <c r="G20" s="164">
        <v>6</v>
      </c>
      <c r="H20" s="271">
        <f>SUM(G20:G26)</f>
        <v>66</v>
      </c>
    </row>
    <row r="21" spans="2:22" ht="75">
      <c r="B21" s="265"/>
      <c r="C21" s="258"/>
      <c r="D21" s="237"/>
      <c r="E21" s="233"/>
      <c r="F21" s="163" t="s">
        <v>250</v>
      </c>
      <c r="G21" s="164">
        <v>12</v>
      </c>
      <c r="H21" s="272"/>
    </row>
    <row r="22" spans="2:22" ht="72" customHeight="1">
      <c r="B22" s="265"/>
      <c r="C22" s="258"/>
      <c r="D22" s="237"/>
      <c r="E22" s="233"/>
      <c r="F22" s="163" t="s">
        <v>251</v>
      </c>
      <c r="G22" s="164">
        <v>6</v>
      </c>
      <c r="H22" s="272"/>
    </row>
    <row r="23" spans="2:22" ht="30">
      <c r="B23" s="265"/>
      <c r="C23" s="258"/>
      <c r="D23" s="237"/>
      <c r="E23" s="233"/>
      <c r="F23" s="163" t="s">
        <v>252</v>
      </c>
      <c r="G23" s="164">
        <v>12</v>
      </c>
      <c r="H23" s="272"/>
    </row>
    <row r="24" spans="2:22" ht="45">
      <c r="B24" s="265"/>
      <c r="C24" s="258"/>
      <c r="D24" s="237"/>
      <c r="E24" s="233"/>
      <c r="F24" s="163" t="s">
        <v>253</v>
      </c>
      <c r="G24" s="164">
        <v>6</v>
      </c>
      <c r="H24" s="272"/>
    </row>
    <row r="25" spans="2:22" ht="15">
      <c r="B25" s="265"/>
      <c r="C25" s="258"/>
      <c r="D25" s="237"/>
      <c r="E25" s="233"/>
      <c r="F25" s="163" t="s">
        <v>254</v>
      </c>
      <c r="G25" s="164">
        <v>6</v>
      </c>
      <c r="H25" s="272"/>
    </row>
    <row r="26" spans="2:22" ht="60">
      <c r="B26" s="266"/>
      <c r="C26" s="259"/>
      <c r="D26" s="238"/>
      <c r="E26" s="234"/>
      <c r="F26" s="163" t="s">
        <v>255</v>
      </c>
      <c r="G26" s="164">
        <v>18</v>
      </c>
      <c r="H26" s="273"/>
      <c r="K26"/>
      <c r="L26"/>
      <c r="M26"/>
      <c r="N26"/>
      <c r="O26"/>
      <c r="P26"/>
      <c r="Q26"/>
      <c r="R26"/>
      <c r="S26"/>
      <c r="T26"/>
      <c r="U26"/>
      <c r="V26"/>
    </row>
    <row r="27" spans="2:22" ht="15">
      <c r="F27" s="71"/>
      <c r="K27"/>
      <c r="L27"/>
      <c r="M27"/>
      <c r="N27"/>
      <c r="O27"/>
      <c r="P27"/>
      <c r="Q27"/>
      <c r="R27"/>
      <c r="S27"/>
      <c r="T27"/>
      <c r="U27"/>
      <c r="V27"/>
    </row>
    <row r="28" spans="2:22" ht="69.75" customHeight="1">
      <c r="B28" s="267" t="str">
        <f>'RA a Evaluar'!B36</f>
        <v>Cultura de Paz</v>
      </c>
      <c r="C28" s="268" t="str">
        <f>'RA a Evaluar'!D36</f>
        <v>240201526 - Enrique Low Murtra-Interactuar en el contexto productivo y social de acuerdo con principios éticos para la construcción de una cultura de paz.</v>
      </c>
      <c r="D28" s="269" t="str">
        <f>'RA a Evaluar'!E36&amp;"
"&amp;'RA a Evaluar'!E37&amp;"
"&amp;'RA a Evaluar'!E38&amp;"
"&amp;'RA a Evaluar'!E39</f>
        <v>RAP 1: promover mi dignidad y la del otro a partir de los principios y valores éticos como aporte en la instauración de una cultura de paz.
RAP 2: establecer relaciones de crecimiento personal y comunitario a partir del bien común como aporte para el desarrollo social.
RAP 3: promover el uso racional de los recursos naturales a partir de criterios de sostenibilidad y sustentabilidad ética y normativa vigente.
RAP 4: contribuir con el fortalecimiento de la cultura de paz a partir de la dignidad humana y las estrategias para la transformación de conflictos.</v>
      </c>
      <c r="E28" s="270"/>
      <c r="F28" s="165" t="s">
        <v>256</v>
      </c>
      <c r="G28" s="166">
        <v>8</v>
      </c>
      <c r="H28" s="244">
        <f>SUM(G28:G32)</f>
        <v>40</v>
      </c>
      <c r="K28"/>
      <c r="L28"/>
      <c r="M28"/>
      <c r="N28"/>
      <c r="O28"/>
      <c r="P28"/>
      <c r="Q28"/>
      <c r="R28"/>
      <c r="S28"/>
      <c r="T28"/>
      <c r="U28"/>
      <c r="V28"/>
    </row>
    <row r="29" spans="2:22" ht="45" customHeight="1">
      <c r="B29" s="267"/>
      <c r="C29" s="268"/>
      <c r="D29" s="269"/>
      <c r="E29" s="270"/>
      <c r="F29" s="165" t="s">
        <v>257</v>
      </c>
      <c r="G29" s="166">
        <v>8</v>
      </c>
      <c r="H29" s="244"/>
      <c r="K29"/>
      <c r="L29"/>
      <c r="M29"/>
      <c r="N29"/>
      <c r="O29"/>
      <c r="P29"/>
      <c r="Q29"/>
      <c r="R29"/>
      <c r="S29"/>
      <c r="T29"/>
      <c r="U29"/>
      <c r="V29"/>
    </row>
    <row r="30" spans="2:22" ht="61.5" customHeight="1">
      <c r="B30" s="267"/>
      <c r="C30" s="268"/>
      <c r="D30" s="269"/>
      <c r="E30" s="270"/>
      <c r="F30" s="165" t="s">
        <v>258</v>
      </c>
      <c r="G30" s="166">
        <v>16</v>
      </c>
      <c r="H30" s="244"/>
      <c r="I30" s="4"/>
      <c r="K30"/>
      <c r="L30"/>
      <c r="M30"/>
      <c r="N30"/>
      <c r="O30"/>
      <c r="P30"/>
      <c r="Q30"/>
      <c r="R30"/>
      <c r="S30"/>
      <c r="T30"/>
      <c r="U30"/>
      <c r="V30"/>
    </row>
    <row r="31" spans="2:22" ht="63.75" customHeight="1">
      <c r="B31" s="267"/>
      <c r="C31" s="268"/>
      <c r="D31" s="269"/>
      <c r="E31" s="270"/>
      <c r="F31" s="165" t="s">
        <v>259</v>
      </c>
      <c r="G31" s="166">
        <v>4</v>
      </c>
      <c r="H31" s="244"/>
      <c r="I31" s="4"/>
      <c r="K31"/>
      <c r="L31"/>
      <c r="M31"/>
      <c r="N31"/>
      <c r="O31"/>
      <c r="P31"/>
      <c r="Q31"/>
      <c r="R31"/>
      <c r="S31"/>
      <c r="T31"/>
      <c r="U31"/>
      <c r="V31"/>
    </row>
    <row r="32" spans="2:22" ht="22.5" customHeight="1">
      <c r="B32" s="267"/>
      <c r="C32" s="268"/>
      <c r="D32" s="269"/>
      <c r="E32" s="270"/>
      <c r="F32" s="167"/>
      <c r="G32" s="166">
        <v>4</v>
      </c>
      <c r="H32" s="244"/>
      <c r="I32" s="4"/>
      <c r="K32"/>
      <c r="L32"/>
      <c r="M32"/>
      <c r="N32"/>
      <c r="O32"/>
      <c r="P32"/>
      <c r="Q32"/>
      <c r="R32"/>
      <c r="S32"/>
      <c r="T32"/>
      <c r="U32"/>
      <c r="V32"/>
    </row>
    <row r="33" spans="2:22" ht="12.75" customHeight="1">
      <c r="I33" s="4"/>
      <c r="K33"/>
      <c r="L33"/>
      <c r="M33"/>
      <c r="N33"/>
      <c r="O33"/>
      <c r="P33"/>
      <c r="Q33"/>
      <c r="R33"/>
      <c r="S33"/>
      <c r="T33"/>
      <c r="U33"/>
      <c r="V33"/>
    </row>
    <row r="34" spans="2:22" ht="19.5" customHeight="1">
      <c r="B34" s="264" t="str">
        <f>'RA a Evaluar'!B41</f>
        <v>Emprendimiento</v>
      </c>
      <c r="C34" s="257" t="str">
        <f>'RA a Evaluar'!D41</f>
        <v>240201533 - Fomentar cultura emprendedora según habilidades y competencias personales</v>
      </c>
      <c r="D34" s="236" t="str">
        <f>'RA a Evaluar'!E41&amp;"
"&amp;'RA a Evaluar'!E42&amp;"
"&amp;'RA a Evaluar'!E44</f>
        <v>RAP 1: establecer características y competencias emprendedoras personales de acuerdo con sus potencialidades, objetivos y el entorno.
RAP 2: apropiar el proceso de toma de decisiones personales en su cotidianidad, según el comportamiento emprendedor.
RAP 4: relacionar la importancia de la negociación con el emprendimiento según las necesidades y elementos de la negociación.</v>
      </c>
      <c r="E34" s="232"/>
      <c r="F34" s="99"/>
      <c r="G34" s="95"/>
      <c r="H34" s="224">
        <f>SUM(G34:G40)</f>
        <v>0</v>
      </c>
      <c r="I34" s="4"/>
      <c r="K34"/>
      <c r="L34"/>
      <c r="M34"/>
      <c r="N34"/>
      <c r="O34"/>
      <c r="P34"/>
      <c r="Q34"/>
      <c r="R34"/>
      <c r="S34"/>
      <c r="T34"/>
      <c r="U34"/>
      <c r="V34"/>
    </row>
    <row r="35" spans="2:22" ht="48.75" customHeight="1">
      <c r="B35" s="265"/>
      <c r="C35" s="258"/>
      <c r="D35" s="237"/>
      <c r="E35" s="233"/>
      <c r="F35" s="99"/>
      <c r="G35" s="95"/>
      <c r="H35" s="225"/>
      <c r="K35"/>
      <c r="L35"/>
      <c r="M35"/>
      <c r="N35"/>
      <c r="O35"/>
      <c r="P35"/>
      <c r="Q35"/>
      <c r="R35"/>
      <c r="S35"/>
      <c r="T35"/>
      <c r="U35"/>
      <c r="V35"/>
    </row>
    <row r="36" spans="2:22" ht="15">
      <c r="B36" s="265"/>
      <c r="C36" s="258"/>
      <c r="D36" s="237"/>
      <c r="E36" s="233"/>
      <c r="F36" s="99"/>
      <c r="G36" s="95"/>
      <c r="H36" s="225"/>
      <c r="K36"/>
      <c r="L36"/>
      <c r="M36"/>
      <c r="N36"/>
      <c r="O36"/>
      <c r="P36"/>
      <c r="Q36"/>
      <c r="R36"/>
      <c r="S36"/>
      <c r="T36"/>
      <c r="U36"/>
      <c r="V36"/>
    </row>
    <row r="37" spans="2:22" ht="40.5" customHeight="1">
      <c r="B37" s="265"/>
      <c r="C37" s="258"/>
      <c r="D37" s="237"/>
      <c r="E37" s="233"/>
      <c r="F37" s="99"/>
      <c r="G37" s="95"/>
      <c r="H37" s="225"/>
      <c r="K37"/>
      <c r="L37"/>
      <c r="M37"/>
      <c r="N37"/>
      <c r="O37"/>
      <c r="P37"/>
      <c r="Q37"/>
      <c r="R37"/>
      <c r="S37"/>
      <c r="T37"/>
      <c r="U37"/>
      <c r="V37"/>
    </row>
    <row r="38" spans="2:22" ht="40.5" customHeight="1">
      <c r="B38" s="265"/>
      <c r="C38" s="258"/>
      <c r="D38" s="237"/>
      <c r="E38" s="233"/>
      <c r="F38" s="99"/>
      <c r="G38" s="95"/>
      <c r="H38" s="225"/>
      <c r="K38"/>
      <c r="L38"/>
      <c r="M38"/>
      <c r="N38"/>
      <c r="O38"/>
      <c r="P38"/>
      <c r="Q38"/>
      <c r="R38"/>
      <c r="S38"/>
      <c r="T38"/>
      <c r="U38"/>
      <c r="V38"/>
    </row>
    <row r="39" spans="2:22" ht="40.5" customHeight="1">
      <c r="B39" s="265"/>
      <c r="C39" s="258"/>
      <c r="D39" s="237"/>
      <c r="E39" s="233"/>
      <c r="F39" s="99"/>
      <c r="G39" s="95"/>
      <c r="H39" s="225"/>
      <c r="K39"/>
      <c r="L39"/>
      <c r="M39"/>
      <c r="N39"/>
      <c r="O39"/>
      <c r="P39"/>
      <c r="Q39"/>
      <c r="R39"/>
      <c r="S39"/>
      <c r="T39"/>
      <c r="U39"/>
      <c r="V39"/>
    </row>
    <row r="40" spans="2:22" ht="40.5" customHeight="1">
      <c r="B40" s="266"/>
      <c r="C40" s="259"/>
      <c r="D40" s="238"/>
      <c r="E40" s="234"/>
      <c r="F40" s="99"/>
      <c r="G40" s="95"/>
      <c r="H40" s="226"/>
    </row>
    <row r="42" spans="2:22" ht="42.75" customHeight="1">
      <c r="B42" s="264" t="str">
        <f>'RA a Evaluar'!B46</f>
        <v>Inglés II</v>
      </c>
      <c r="C42" s="257" t="str">
        <f>'RA a Evaluar'!D46</f>
        <v>240202501 - Interactuar en lengua inglesa de forma oral y escrita dentro de contextos sociales y laborales según los criterios establecidos por el marco común europeo de referencia para las lenguas.</v>
      </c>
      <c r="D42" s="260" t="str">
        <f>'RA a Evaluar'!E46&amp;"
"&amp;'RA a Evaluar'!E47</f>
        <v>03 Participar en intercambios conversacionales en inglés básico, de forma oral y escrita, en diferentes situaciones sociales y laborales
04 Comunicarse con un visitante o colega de un contexto laboral cotidiano, de forma oral y escrita, en inglés básico.</v>
      </c>
      <c r="E42" s="263"/>
      <c r="F42" s="115" t="s">
        <v>260</v>
      </c>
      <c r="G42" s="116">
        <v>8</v>
      </c>
      <c r="H42" s="224">
        <f>SUM(G42:G47)</f>
        <v>44</v>
      </c>
    </row>
    <row r="43" spans="2:22" ht="30.75" customHeight="1">
      <c r="B43" s="265"/>
      <c r="C43" s="258"/>
      <c r="D43" s="261"/>
      <c r="E43" s="263"/>
      <c r="F43" s="115" t="s">
        <v>261</v>
      </c>
      <c r="G43" s="116">
        <v>4</v>
      </c>
      <c r="H43" s="225"/>
    </row>
    <row r="44" spans="2:22" ht="28.5" customHeight="1">
      <c r="B44" s="265"/>
      <c r="C44" s="258"/>
      <c r="D44" s="261"/>
      <c r="E44" s="263"/>
      <c r="F44" s="115" t="s">
        <v>262</v>
      </c>
      <c r="G44" s="116">
        <v>8</v>
      </c>
      <c r="H44" s="225"/>
    </row>
    <row r="45" spans="2:22" ht="32.25" customHeight="1">
      <c r="B45" s="265"/>
      <c r="C45" s="258"/>
      <c r="D45" s="261"/>
      <c r="E45" s="263"/>
      <c r="F45" s="115" t="s">
        <v>263</v>
      </c>
      <c r="G45" s="116">
        <v>4</v>
      </c>
      <c r="H45" s="225"/>
    </row>
    <row r="46" spans="2:22" ht="30.75" customHeight="1">
      <c r="B46" s="265"/>
      <c r="C46" s="258"/>
      <c r="D46" s="261"/>
      <c r="E46" s="263"/>
      <c r="F46" s="115" t="s">
        <v>264</v>
      </c>
      <c r="G46" s="116">
        <v>12</v>
      </c>
      <c r="H46" s="225"/>
    </row>
    <row r="47" spans="2:22" ht="33.75" customHeight="1">
      <c r="B47" s="266"/>
      <c r="C47" s="259"/>
      <c r="D47" s="262"/>
      <c r="E47" s="263"/>
      <c r="F47" s="115" t="s">
        <v>265</v>
      </c>
      <c r="G47" s="116">
        <v>8</v>
      </c>
      <c r="H47" s="226"/>
    </row>
  </sheetData>
  <mergeCells count="25">
    <mergeCell ref="D3:D18"/>
    <mergeCell ref="E3:E18"/>
    <mergeCell ref="H3:H18"/>
    <mergeCell ref="B3:B18"/>
    <mergeCell ref="C3:C18"/>
    <mergeCell ref="B20:B26"/>
    <mergeCell ref="C20:C26"/>
    <mergeCell ref="D20:D26"/>
    <mergeCell ref="E20:E26"/>
    <mergeCell ref="H20:H26"/>
    <mergeCell ref="B34:B40"/>
    <mergeCell ref="C34:C40"/>
    <mergeCell ref="D34:D40"/>
    <mergeCell ref="E34:E40"/>
    <mergeCell ref="H34:H40"/>
    <mergeCell ref="B28:B32"/>
    <mergeCell ref="C28:C32"/>
    <mergeCell ref="D28:D32"/>
    <mergeCell ref="E28:E32"/>
    <mergeCell ref="H28:H32"/>
    <mergeCell ref="C42:C47"/>
    <mergeCell ref="D42:D47"/>
    <mergeCell ref="E42:E47"/>
    <mergeCell ref="B42:B47"/>
    <mergeCell ref="H42:H4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391CA-3B95-4228-A302-E32E0E35E01D}">
  <sheetPr>
    <tabColor rgb="FF0070C0"/>
  </sheetPr>
  <dimension ref="A2:I52"/>
  <sheetViews>
    <sheetView showGridLines="0" topLeftCell="A21" zoomScale="50" zoomScaleNormal="50" workbookViewId="0">
      <selection activeCell="F28" sqref="F28"/>
    </sheetView>
  </sheetViews>
  <sheetFormatPr defaultColWidth="9.140625" defaultRowHeight="12.75"/>
  <cols>
    <col min="1" max="1" width="2" style="93" customWidth="1"/>
    <col min="2" max="2" width="25" style="93" customWidth="1"/>
    <col min="3" max="3" width="25.5703125" style="93" customWidth="1"/>
    <col min="4" max="4" width="43" style="93" customWidth="1"/>
    <col min="5" max="5" width="35.140625" style="93" customWidth="1"/>
    <col min="6" max="6" width="63.140625" style="93" customWidth="1"/>
    <col min="7" max="7" width="10.7109375" style="93" bestFit="1" customWidth="1"/>
    <col min="8" max="8" width="27.85546875" style="93" bestFit="1" customWidth="1"/>
    <col min="9" max="9" width="21.85546875" style="5" customWidth="1"/>
    <col min="10" max="16384" width="9.140625" style="93"/>
  </cols>
  <sheetData>
    <row r="2" spans="1:9" s="92" customFormat="1" ht="18.75">
      <c r="A2" s="302"/>
      <c r="B2" s="90" t="s">
        <v>126</v>
      </c>
      <c r="C2" s="90" t="s">
        <v>127</v>
      </c>
      <c r="D2" s="91" t="s">
        <v>128</v>
      </c>
      <c r="E2" s="91" t="s">
        <v>182</v>
      </c>
      <c r="F2" s="91" t="s">
        <v>183</v>
      </c>
      <c r="G2" s="91" t="s">
        <v>3</v>
      </c>
      <c r="H2" s="91" t="s">
        <v>184</v>
      </c>
      <c r="I2" s="300"/>
    </row>
    <row r="3" spans="1:9" ht="57.75" customHeight="1">
      <c r="B3" s="264" t="str">
        <f>'RA a Evaluar'!B52</f>
        <v>Reparación de Equipos de Cómputo y Periféricos</v>
      </c>
      <c r="C3" s="286" t="str">
        <f>'RA a Evaluar'!D52</f>
        <v>220501002 - Reparar equipos de cómputo según procedimiento técnico.</v>
      </c>
      <c r="D3" s="229" t="str">
        <f>'RA a Evaluar'!E53</f>
        <v>RAP 2: realizar mantenimiento físico y lógico a los equipos, dispositivos y/o periféricos acordes con los manuales del fabricante y normativa.</v>
      </c>
      <c r="E3" s="292"/>
      <c r="F3" s="100" t="s">
        <v>266</v>
      </c>
      <c r="G3" s="95">
        <v>12</v>
      </c>
      <c r="H3" s="224">
        <f>SUM(G3:G20)</f>
        <v>198</v>
      </c>
      <c r="I3" s="93"/>
    </row>
    <row r="4" spans="1:9" ht="47.25" customHeight="1">
      <c r="B4" s="265"/>
      <c r="C4" s="287"/>
      <c r="D4" s="230"/>
      <c r="E4" s="293"/>
      <c r="F4" s="100" t="s">
        <v>267</v>
      </c>
      <c r="G4" s="95">
        <v>6</v>
      </c>
      <c r="H4" s="225"/>
      <c r="I4" s="123"/>
    </row>
    <row r="5" spans="1:9" ht="47.25" customHeight="1">
      <c r="B5" s="265"/>
      <c r="C5" s="287"/>
      <c r="D5" s="230"/>
      <c r="E5" s="293"/>
      <c r="F5" s="100" t="s">
        <v>268</v>
      </c>
      <c r="G5" s="95">
        <v>6</v>
      </c>
      <c r="H5" s="225"/>
      <c r="I5" s="123"/>
    </row>
    <row r="6" spans="1:9" ht="60" customHeight="1">
      <c r="B6" s="265"/>
      <c r="C6" s="287"/>
      <c r="D6" s="230"/>
      <c r="E6" s="293"/>
      <c r="F6" s="100" t="s">
        <v>269</v>
      </c>
      <c r="G6" s="95">
        <v>6</v>
      </c>
      <c r="H6" s="225"/>
      <c r="I6" s="123"/>
    </row>
    <row r="7" spans="1:9" ht="18.75" customHeight="1">
      <c r="B7" s="265"/>
      <c r="C7" s="287"/>
      <c r="D7" s="230"/>
      <c r="E7" s="293"/>
      <c r="F7" s="118" t="s">
        <v>270</v>
      </c>
      <c r="G7" s="95">
        <v>6</v>
      </c>
      <c r="H7" s="225"/>
      <c r="I7" s="123"/>
    </row>
    <row r="8" spans="1:9" ht="87" customHeight="1">
      <c r="B8" s="265"/>
      <c r="C8" s="287"/>
      <c r="D8" s="230"/>
      <c r="E8" s="293"/>
      <c r="F8" s="100" t="s">
        <v>271</v>
      </c>
      <c r="G8" s="95">
        <v>12</v>
      </c>
      <c r="H8" s="225"/>
      <c r="I8" s="123"/>
    </row>
    <row r="9" spans="1:9" ht="17.25" customHeight="1">
      <c r="B9" s="265"/>
      <c r="C9" s="287"/>
      <c r="D9" s="230"/>
      <c r="E9" s="293"/>
      <c r="F9" s="169" t="s">
        <v>272</v>
      </c>
      <c r="G9" s="95">
        <v>12</v>
      </c>
      <c r="H9" s="225"/>
      <c r="I9" s="123"/>
    </row>
    <row r="10" spans="1:9" ht="45.75" customHeight="1">
      <c r="B10" s="265"/>
      <c r="C10" s="287"/>
      <c r="D10" s="230"/>
      <c r="E10" s="293"/>
      <c r="F10" s="100" t="s">
        <v>273</v>
      </c>
      <c r="G10" s="95">
        <v>6</v>
      </c>
      <c r="H10" s="225"/>
      <c r="I10" s="123"/>
    </row>
    <row r="11" spans="1:9" ht="45" customHeight="1">
      <c r="B11" s="265"/>
      <c r="C11" s="287"/>
      <c r="D11" s="230"/>
      <c r="E11" s="293"/>
      <c r="F11" s="94" t="s">
        <v>274</v>
      </c>
      <c r="G11" s="113">
        <v>12</v>
      </c>
      <c r="H11" s="225"/>
      <c r="I11" s="123"/>
    </row>
    <row r="12" spans="1:9" ht="58.5" customHeight="1">
      <c r="B12" s="284"/>
      <c r="C12" s="288"/>
      <c r="D12" s="290"/>
      <c r="E12" s="294"/>
      <c r="F12" s="122" t="s">
        <v>275</v>
      </c>
      <c r="G12" s="113">
        <v>12</v>
      </c>
      <c r="H12" s="296"/>
      <c r="I12" s="123"/>
    </row>
    <row r="13" spans="1:9" ht="101.25" customHeight="1">
      <c r="B13" s="284"/>
      <c r="C13" s="288"/>
      <c r="D13" s="290"/>
      <c r="E13" s="294"/>
      <c r="F13" s="122" t="s">
        <v>276</v>
      </c>
      <c r="G13" s="113">
        <v>18</v>
      </c>
      <c r="H13" s="296"/>
      <c r="I13" s="123"/>
    </row>
    <row r="14" spans="1:9" ht="142.5" customHeight="1">
      <c r="B14" s="284"/>
      <c r="C14" s="288"/>
      <c r="D14" s="290"/>
      <c r="E14" s="294"/>
      <c r="F14" s="122" t="s">
        <v>277</v>
      </c>
      <c r="G14" s="113">
        <v>18</v>
      </c>
      <c r="H14" s="296"/>
      <c r="I14" s="123"/>
    </row>
    <row r="15" spans="1:9" ht="102.75" customHeight="1">
      <c r="B15" s="284"/>
      <c r="C15" s="288"/>
      <c r="D15" s="290"/>
      <c r="E15" s="294"/>
      <c r="F15" s="119" t="s">
        <v>278</v>
      </c>
      <c r="G15" s="113">
        <v>12</v>
      </c>
      <c r="H15" s="296"/>
      <c r="I15" s="105"/>
    </row>
    <row r="16" spans="1:9" ht="76.5" customHeight="1">
      <c r="B16" s="284"/>
      <c r="C16" s="288"/>
      <c r="D16" s="290"/>
      <c r="E16" s="294"/>
      <c r="F16" s="120" t="s">
        <v>279</v>
      </c>
      <c r="G16" s="113">
        <v>12</v>
      </c>
      <c r="H16" s="296"/>
    </row>
    <row r="17" spans="2:9" ht="120.75" customHeight="1">
      <c r="B17" s="284"/>
      <c r="C17" s="288"/>
      <c r="D17" s="290"/>
      <c r="E17" s="294"/>
      <c r="F17" s="120" t="s">
        <v>280</v>
      </c>
      <c r="G17" s="113">
        <v>12</v>
      </c>
      <c r="H17" s="296"/>
    </row>
    <row r="18" spans="2:9" ht="60.75" customHeight="1">
      <c r="B18" s="284"/>
      <c r="C18" s="288"/>
      <c r="D18" s="290"/>
      <c r="E18" s="294"/>
      <c r="F18" s="121" t="s">
        <v>281</v>
      </c>
      <c r="G18" s="113">
        <v>12</v>
      </c>
      <c r="H18" s="296"/>
    </row>
    <row r="19" spans="2:9" ht="119.25" customHeight="1">
      <c r="B19" s="284"/>
      <c r="C19" s="288"/>
      <c r="D19" s="290"/>
      <c r="E19" s="294"/>
      <c r="F19" s="121" t="s">
        <v>282</v>
      </c>
      <c r="G19" s="113">
        <v>12</v>
      </c>
      <c r="H19" s="296"/>
    </row>
    <row r="20" spans="2:9" ht="30.75" customHeight="1">
      <c r="B20" s="285"/>
      <c r="C20" s="289"/>
      <c r="D20" s="291"/>
      <c r="E20" s="295"/>
      <c r="F20" s="121" t="s">
        <v>283</v>
      </c>
      <c r="G20" s="113">
        <v>12</v>
      </c>
      <c r="H20" s="297"/>
      <c r="I20" s="123"/>
    </row>
    <row r="21" spans="2:9">
      <c r="B21" s="96"/>
      <c r="C21" s="97"/>
      <c r="D21" s="97"/>
      <c r="E21" s="98"/>
      <c r="F21" s="98"/>
      <c r="G21" s="98"/>
      <c r="H21" s="96"/>
    </row>
    <row r="22" spans="2:9" ht="58.5" customHeight="1">
      <c r="B22" s="264" t="str">
        <f>'RA a Evaluar'!B55</f>
        <v>Mantenimiento de Redes</v>
      </c>
      <c r="C22" s="257" t="str">
        <f>'RA a Evaluar'!D55</f>
        <v>220501002 - Reparar equipos de cómputo según procedimiento técnico.</v>
      </c>
      <c r="D22" s="236" t="str">
        <f>'RA a Evaluar'!E55</f>
        <v>RAP 3: verificar el funcionamiento de los equipos de cómputo, periféricos, equipos activos de redes e infraestructura de red, de acuerdo con el protocolo establecido.</v>
      </c>
      <c r="E22" s="232"/>
      <c r="F22" s="99" t="s">
        <v>284</v>
      </c>
      <c r="G22" s="113">
        <v>12</v>
      </c>
      <c r="H22" s="224">
        <f>SUM(G22:G29)</f>
        <v>66</v>
      </c>
      <c r="I22" s="123"/>
    </row>
    <row r="23" spans="2:9" ht="87.75" customHeight="1">
      <c r="B23" s="265"/>
      <c r="C23" s="258"/>
      <c r="D23" s="237"/>
      <c r="E23" s="233"/>
      <c r="F23" s="99" t="s">
        <v>285</v>
      </c>
      <c r="G23" s="113">
        <v>6</v>
      </c>
      <c r="H23" s="225"/>
      <c r="I23" s="125"/>
    </row>
    <row r="24" spans="2:9" ht="61.5" customHeight="1">
      <c r="B24" s="265"/>
      <c r="C24" s="258"/>
      <c r="D24" s="237"/>
      <c r="E24" s="233"/>
      <c r="F24" s="99" t="s">
        <v>286</v>
      </c>
      <c r="G24" s="113">
        <v>6</v>
      </c>
      <c r="H24" s="225"/>
      <c r="I24" s="125"/>
    </row>
    <row r="25" spans="2:9" ht="31.5" customHeight="1">
      <c r="B25" s="265"/>
      <c r="C25" s="258"/>
      <c r="D25" s="237"/>
      <c r="E25" s="233"/>
      <c r="F25" s="172" t="s">
        <v>287</v>
      </c>
      <c r="G25" s="113">
        <v>6</v>
      </c>
      <c r="H25" s="225"/>
      <c r="I25" s="125"/>
    </row>
    <row r="26" spans="2:9" ht="33.75" customHeight="1">
      <c r="B26" s="265"/>
      <c r="C26" s="258"/>
      <c r="D26" s="237"/>
      <c r="E26" s="233"/>
      <c r="F26" s="124" t="s">
        <v>288</v>
      </c>
      <c r="G26" s="113">
        <v>6</v>
      </c>
      <c r="H26" s="225"/>
    </row>
    <row r="27" spans="2:9" ht="45.75" customHeight="1">
      <c r="B27" s="265"/>
      <c r="C27" s="258"/>
      <c r="D27" s="237"/>
      <c r="E27" s="233"/>
      <c r="F27" s="99" t="s">
        <v>289</v>
      </c>
      <c r="G27" s="113">
        <v>6</v>
      </c>
      <c r="H27" s="225"/>
    </row>
    <row r="28" spans="2:9" ht="72.75" customHeight="1">
      <c r="B28" s="265"/>
      <c r="C28" s="258"/>
      <c r="D28" s="237"/>
      <c r="E28" s="233"/>
      <c r="F28" s="99" t="s">
        <v>290</v>
      </c>
      <c r="G28" s="113">
        <v>18</v>
      </c>
      <c r="H28" s="225"/>
      <c r="I28" s="125"/>
    </row>
    <row r="29" spans="2:9" ht="30.75" customHeight="1">
      <c r="B29" s="266"/>
      <c r="C29" s="259"/>
      <c r="D29" s="238"/>
      <c r="E29" s="234"/>
      <c r="F29" s="99" t="s">
        <v>291</v>
      </c>
      <c r="G29" s="113">
        <v>6</v>
      </c>
      <c r="H29" s="226"/>
    </row>
    <row r="30" spans="2:9">
      <c r="B30" s="96"/>
      <c r="C30" s="97"/>
      <c r="D30" s="97"/>
      <c r="E30" s="98"/>
      <c r="F30" s="98"/>
      <c r="G30" s="98"/>
      <c r="H30" s="96"/>
    </row>
    <row r="31" spans="2:9" ht="30" customHeight="1">
      <c r="B31" s="227" t="str">
        <f>'RA a Evaluar'!B57</f>
        <v>Protección Ambiental y SST</v>
      </c>
      <c r="C31" s="283" t="str">
        <f>'RA a Evaluar'!D57</f>
        <v>220601501 - Aplicar prácticas de protección ambiental, seguridad y salud en el trabajo de acuerdo con las políticas organizacionales y la normatividad vigente.</v>
      </c>
      <c r="D31" s="240" t="str">
        <f>'RA a Evaluar'!E57&amp;"
"&amp;'RA a Evaluar'!E58&amp;"
"&amp;'RA a Evaluar'!E59&amp;"
"&amp;'RA a Evaluar'!E60</f>
        <v>Rap 1: interpretar los problemas ambientales y de SST teniendo en cuenta los planes y programas establecidos por la organización y el entorno social.
Rap 2: efectuar las acciones para la prevención y control de la problemática ambiental y de SST, teniendo en cuenta los procedimientos establecidos por la organización.
Rap 3: verificar las condiciones ambientales y de SST acorde con los lineamientos establecidos para el área de desempeño laboral.
Rap 4: reportar las condiciones y actos que afecten la protección del medio ambiente y la SST, de acuerdo con los lineamientos establecidos en el contexto organizacional y social.</v>
      </c>
      <c r="E31" s="241"/>
      <c r="F31" s="108" t="s">
        <v>292</v>
      </c>
      <c r="G31" s="117">
        <v>6</v>
      </c>
      <c r="H31" s="224">
        <f>SUM(G31:G39)</f>
        <v>44</v>
      </c>
    </row>
    <row r="32" spans="2:9" ht="30" customHeight="1">
      <c r="B32" s="227"/>
      <c r="C32" s="283"/>
      <c r="D32" s="240"/>
      <c r="E32" s="241"/>
      <c r="F32" s="108" t="s">
        <v>293</v>
      </c>
      <c r="G32" s="117">
        <v>6</v>
      </c>
      <c r="H32" s="225"/>
    </row>
    <row r="33" spans="2:8" ht="30" customHeight="1">
      <c r="B33" s="227"/>
      <c r="C33" s="283"/>
      <c r="D33" s="240"/>
      <c r="E33" s="241"/>
      <c r="F33" s="108" t="s">
        <v>294</v>
      </c>
      <c r="G33" s="117">
        <v>6</v>
      </c>
      <c r="H33" s="225"/>
    </row>
    <row r="34" spans="2:8" ht="30" customHeight="1">
      <c r="B34" s="227"/>
      <c r="C34" s="283"/>
      <c r="D34" s="240"/>
      <c r="E34" s="241"/>
      <c r="F34" s="108" t="s">
        <v>295</v>
      </c>
      <c r="G34" s="117">
        <v>5</v>
      </c>
      <c r="H34" s="225"/>
    </row>
    <row r="35" spans="2:8" ht="30" customHeight="1">
      <c r="B35" s="227"/>
      <c r="C35" s="283"/>
      <c r="D35" s="240"/>
      <c r="E35" s="241"/>
      <c r="F35" s="108"/>
      <c r="G35" s="117">
        <v>6</v>
      </c>
      <c r="H35" s="225"/>
    </row>
    <row r="36" spans="2:8" ht="30" customHeight="1">
      <c r="B36" s="227"/>
      <c r="C36" s="283"/>
      <c r="D36" s="240"/>
      <c r="E36" s="241"/>
      <c r="F36" s="108" t="s">
        <v>296</v>
      </c>
      <c r="G36" s="117">
        <v>6</v>
      </c>
      <c r="H36" s="225"/>
    </row>
    <row r="37" spans="2:8" ht="30" customHeight="1">
      <c r="B37" s="227"/>
      <c r="C37" s="283"/>
      <c r="D37" s="240"/>
      <c r="E37" s="241"/>
      <c r="F37" s="108" t="s">
        <v>297</v>
      </c>
      <c r="G37" s="117">
        <v>3</v>
      </c>
      <c r="H37" s="225"/>
    </row>
    <row r="38" spans="2:8" ht="30" customHeight="1">
      <c r="B38" s="227"/>
      <c r="C38" s="283"/>
      <c r="D38" s="240"/>
      <c r="E38" s="241"/>
      <c r="F38" s="108" t="s">
        <v>298</v>
      </c>
      <c r="G38" s="117">
        <v>3</v>
      </c>
      <c r="H38" s="225"/>
    </row>
    <row r="39" spans="2:8" ht="30" customHeight="1">
      <c r="B39" s="227"/>
      <c r="C39" s="283"/>
      <c r="D39" s="240"/>
      <c r="E39" s="241"/>
      <c r="F39" s="108" t="s">
        <v>299</v>
      </c>
      <c r="G39" s="117">
        <v>3</v>
      </c>
      <c r="H39" s="226"/>
    </row>
    <row r="41" spans="2:8" ht="49.5" customHeight="1">
      <c r="B41" s="264" t="str">
        <f>'RA a Evaluar'!B62</f>
        <v>Derechos Fundamentales del Trabajo</v>
      </c>
      <c r="C41" s="257" t="str">
        <f>'RA a Evaluar'!D62</f>
        <v>210201501 - Ejercer derechos fundamentales del trabajo en el marco de la constitución política y los convenios internacionales.</v>
      </c>
      <c r="D41" s="236" t="str">
        <f>'RA a Evaluar'!E62&amp;"
"&amp;'RA a Evaluar'!E63&amp;"
"&amp;'RA a Evaluar'!E64&amp;"
"&amp;'RA a Evaluar'!E65</f>
        <v>01- Reconocer el trabajo como factor de movilidad social y transformación vital con referencia a la fenomenología y a los derechos fundamentales en el trabajo.
02- Valorar la importancia de la ciudadanía laboral con base en el estudio de los derechos humanos y fundamentales en el trabajo.
03- Practicar los derechos fundamentales en el trabajo de acuerdo con la Constitución Política y los Convenios Internacionales.
04- Participar en acciones solidarias teniendo en cuenta el ejercicio de los derechos humanos, de los pueblos y de la naturaleza.</v>
      </c>
      <c r="E41" s="232"/>
      <c r="F41" s="106" t="s">
        <v>300</v>
      </c>
      <c r="G41" s="117">
        <v>8</v>
      </c>
      <c r="H41" s="224">
        <f>SUM(G41:G44)</f>
        <v>44</v>
      </c>
    </row>
    <row r="42" spans="2:8" ht="49.5" customHeight="1">
      <c r="B42" s="265"/>
      <c r="C42" s="258"/>
      <c r="D42" s="237"/>
      <c r="E42" s="233"/>
      <c r="F42" s="106" t="s">
        <v>301</v>
      </c>
      <c r="G42" s="117">
        <v>12</v>
      </c>
      <c r="H42" s="225"/>
    </row>
    <row r="43" spans="2:8" ht="49.5" customHeight="1">
      <c r="B43" s="265"/>
      <c r="C43" s="258"/>
      <c r="D43" s="237"/>
      <c r="E43" s="233"/>
      <c r="F43" s="106" t="s">
        <v>302</v>
      </c>
      <c r="G43" s="117">
        <v>14</v>
      </c>
      <c r="H43" s="225"/>
    </row>
    <row r="44" spans="2:8" ht="49.5" customHeight="1">
      <c r="B44" s="266"/>
      <c r="C44" s="259"/>
      <c r="D44" s="238"/>
      <c r="E44" s="234"/>
      <c r="F44" s="106" t="s">
        <v>303</v>
      </c>
      <c r="G44" s="117">
        <v>10</v>
      </c>
      <c r="H44" s="226"/>
    </row>
    <row r="46" spans="2:8" ht="20.25" customHeight="1">
      <c r="B46" s="264" t="str">
        <f>'RA a Evaluar'!B67</f>
        <v>Inglés III</v>
      </c>
      <c r="C46" s="257" t="str">
        <f>'RA a Evaluar'!D67</f>
        <v>240202501 - Interactuar en lengua inglesa de forma oral y escrita dentro de contextos sociales y laborales según los criterios establecidos por el marco común europeo de referencia para las lenguas.</v>
      </c>
      <c r="D46" s="236" t="str">
        <f>'RA a Evaluar'!E67&amp;"
"&amp;'RA a Evaluar'!E68</f>
        <v>05 Intercambiar información básica. En inglés, sobre sus experiencias pasadas, en un contexto inmediato.
06 Poner en práctica vocabulario básico y expresiones comunes de su área ocupacional, usando frases sencillas, en forma oral y escrita.</v>
      </c>
      <c r="E46" s="232"/>
      <c r="F46" s="99"/>
      <c r="G46" s="95"/>
      <c r="H46" s="224">
        <f>SUM(G46:G52)</f>
        <v>0</v>
      </c>
    </row>
    <row r="47" spans="2:8" ht="20.25" customHeight="1">
      <c r="B47" s="265"/>
      <c r="C47" s="258"/>
      <c r="D47" s="237"/>
      <c r="E47" s="233"/>
      <c r="F47" s="99"/>
      <c r="G47" s="95"/>
      <c r="H47" s="225"/>
    </row>
    <row r="48" spans="2:8" ht="20.25" customHeight="1">
      <c r="B48" s="265"/>
      <c r="C48" s="258"/>
      <c r="D48" s="237"/>
      <c r="E48" s="233"/>
      <c r="F48" s="99"/>
      <c r="G48" s="95"/>
      <c r="H48" s="225"/>
    </row>
    <row r="49" spans="2:8" ht="20.25" customHeight="1">
      <c r="B49" s="265"/>
      <c r="C49" s="258"/>
      <c r="D49" s="237"/>
      <c r="E49" s="233"/>
      <c r="F49" s="99"/>
      <c r="G49" s="95"/>
      <c r="H49" s="225"/>
    </row>
    <row r="50" spans="2:8" ht="20.25" customHeight="1">
      <c r="B50" s="265"/>
      <c r="C50" s="258"/>
      <c r="D50" s="237"/>
      <c r="E50" s="233"/>
      <c r="F50" s="99"/>
      <c r="G50" s="95"/>
      <c r="H50" s="225"/>
    </row>
    <row r="51" spans="2:8" ht="20.25" customHeight="1">
      <c r="B51" s="265"/>
      <c r="C51" s="258"/>
      <c r="D51" s="237"/>
      <c r="E51" s="233"/>
      <c r="F51" s="99"/>
      <c r="G51" s="95"/>
      <c r="H51" s="225"/>
    </row>
    <row r="52" spans="2:8" ht="20.25" customHeight="1">
      <c r="B52" s="266"/>
      <c r="C52" s="259"/>
      <c r="D52" s="238"/>
      <c r="E52" s="234"/>
      <c r="F52" s="99"/>
      <c r="G52" s="95"/>
      <c r="H52" s="226"/>
    </row>
  </sheetData>
  <mergeCells count="25">
    <mergeCell ref="B22:B29"/>
    <mergeCell ref="C22:C29"/>
    <mergeCell ref="D22:D29"/>
    <mergeCell ref="E22:E29"/>
    <mergeCell ref="H22:H29"/>
    <mergeCell ref="B3:B20"/>
    <mergeCell ref="C3:C20"/>
    <mergeCell ref="D3:D20"/>
    <mergeCell ref="E3:E20"/>
    <mergeCell ref="H3:H20"/>
    <mergeCell ref="B31:B39"/>
    <mergeCell ref="C31:C39"/>
    <mergeCell ref="D31:D39"/>
    <mergeCell ref="E31:E39"/>
    <mergeCell ref="H31:H39"/>
    <mergeCell ref="B46:B52"/>
    <mergeCell ref="C46:C52"/>
    <mergeCell ref="D46:D52"/>
    <mergeCell ref="E46:E52"/>
    <mergeCell ref="H46:H52"/>
    <mergeCell ref="B41:B44"/>
    <mergeCell ref="C41:C44"/>
    <mergeCell ref="D41:D44"/>
    <mergeCell ref="E41:E44"/>
    <mergeCell ref="H41:H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LuisH</dc:creator>
  <cp:keywords/>
  <dc:description/>
  <cp:lastModifiedBy/>
  <cp:revision/>
  <dcterms:created xsi:type="dcterms:W3CDTF">2024-02-03T19:41:03Z</dcterms:created>
  <dcterms:modified xsi:type="dcterms:W3CDTF">2026-05-15T19:09:56Z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2024-02-15T18:55:52Z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721c945b-602a-4d75-aefe-91a2b04e164c</vt:lpwstr>
  </property>
  <property fmtid="{D5CDD505-2E9C-101B-9397-08002B2CF9AE}" pid="8" name="MSIP_Label_1299739c-ad3d-4908-806e-4d91151a6e13_ContentBits">
    <vt:lpwstr>0</vt:lpwstr>
  </property>
</Properties>
</file>